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EXCEL\"/>
    </mc:Choice>
  </mc:AlternateContent>
  <xr:revisionPtr revIDLastSave="0" documentId="13_ncr:1_{2133B9E6-36A0-4ABF-B420-D05BB6F7F839}" xr6:coauthVersionLast="36" xr6:coauthVersionMax="36" xr10:uidLastSave="{00000000-0000-0000-0000-000000000000}"/>
  <bookViews>
    <workbookView xWindow="480" yWindow="60" windowWidth="11955" windowHeight="1815" tabRatio="905" xr2:uid="{00000000-000D-0000-FFFF-FFFF00000000}"/>
  </bookViews>
  <sheets>
    <sheet name="TABL. 1 (116)." sheetId="1" r:id="rId1"/>
    <sheet name="TABL. 2 (117)." sheetId="2" r:id="rId2"/>
    <sheet name="TABL. 3 (118)." sheetId="3" r:id="rId3"/>
    <sheet name="TABL. 4 (119)." sheetId="4" r:id="rId4"/>
    <sheet name="TABL. 5 (120)." sheetId="5" r:id="rId5"/>
    <sheet name="TABL. 6 (121)." sheetId="6" r:id="rId6"/>
    <sheet name="TABL. 7 (122)." sheetId="15" r:id="rId7"/>
    <sheet name="TABL. 8 (123)." sheetId="7" r:id="rId8"/>
    <sheet name="TABL. 9 (124)." sheetId="8" r:id="rId9"/>
    <sheet name="TABL. 10 (125)." sheetId="10" r:id="rId10"/>
    <sheet name="TABL. 11 (126)." sheetId="11" r:id="rId11"/>
    <sheet name="TABL. 12 (127)." sheetId="12" r:id="rId12"/>
    <sheet name="TABL. 13 (128)." sheetId="13" r:id="rId13"/>
    <sheet name="TABL. 14 (129)." sheetId="14" r:id="rId14"/>
  </sheets>
  <calcPr calcId="191029"/>
</workbook>
</file>

<file path=xl/calcChain.xml><?xml version="1.0" encoding="utf-8"?>
<calcChain xmlns="http://schemas.openxmlformats.org/spreadsheetml/2006/main">
  <c r="C5" i="1" l="1"/>
  <c r="B5" i="1"/>
</calcChain>
</file>

<file path=xl/sharedStrings.xml><?xml version="1.0" encoding="utf-8"?>
<sst xmlns="http://schemas.openxmlformats.org/spreadsheetml/2006/main" count="847" uniqueCount="598">
  <si>
    <t>WYSZCZEGÓLNIENIE</t>
  </si>
  <si>
    <t>SPECIFICATION</t>
  </si>
  <si>
    <t xml:space="preserve">   in thousand vol.</t>
  </si>
  <si>
    <t xml:space="preserve">Wystawy czasowe </t>
  </si>
  <si>
    <t>Temporary exhibitions</t>
  </si>
  <si>
    <t xml:space="preserve">   of which foreign</t>
  </si>
  <si>
    <t>Dramatic theatres</t>
  </si>
  <si>
    <t xml:space="preserve">   puppet</t>
  </si>
  <si>
    <t>Musical theatres</t>
  </si>
  <si>
    <t xml:space="preserve">   opera</t>
  </si>
  <si>
    <t>Institutions</t>
  </si>
  <si>
    <t xml:space="preserve">   cultural establishments</t>
  </si>
  <si>
    <t xml:space="preserve">   cultural centres</t>
  </si>
  <si>
    <t xml:space="preserve">   clubs</t>
  </si>
  <si>
    <t>Events (during the year)</t>
  </si>
  <si>
    <t>Courses (during the year)</t>
  </si>
  <si>
    <t>Groups (clubs)</t>
  </si>
  <si>
    <t>Members of groups (clubs)</t>
  </si>
  <si>
    <t>Seanse:</t>
  </si>
  <si>
    <t>Screenings:</t>
  </si>
  <si>
    <t xml:space="preserve">   in thousands</t>
  </si>
  <si>
    <t xml:space="preserve">   per cinema</t>
  </si>
  <si>
    <t>Widzowie:</t>
  </si>
  <si>
    <t>Audience:</t>
  </si>
  <si>
    <t xml:space="preserve">   per 1000 population</t>
  </si>
  <si>
    <t xml:space="preserve">   per screening</t>
  </si>
  <si>
    <t>Hotels</t>
  </si>
  <si>
    <t>Boarding houses</t>
  </si>
  <si>
    <t>Excursion hostels</t>
  </si>
  <si>
    <t>Youth hostels</t>
  </si>
  <si>
    <t>School youth hostels</t>
  </si>
  <si>
    <t>Camping sites</t>
  </si>
  <si>
    <t>Tent camp sites</t>
  </si>
  <si>
    <t>.</t>
  </si>
  <si>
    <t>Hostels</t>
  </si>
  <si>
    <t>Health establishments</t>
  </si>
  <si>
    <t>Tourist accommodated</t>
  </si>
  <si>
    <t>Training-recreational centres</t>
  </si>
  <si>
    <t>****</t>
  </si>
  <si>
    <t>***</t>
  </si>
  <si>
    <t>**</t>
  </si>
  <si>
    <t>*</t>
  </si>
  <si>
    <t>*****</t>
  </si>
  <si>
    <t>Tourists accommodated</t>
  </si>
  <si>
    <t xml:space="preserve">Rented rooms </t>
  </si>
  <si>
    <t>Occupancy rate in %:</t>
  </si>
  <si>
    <t>Nights spent (overnight stay)</t>
  </si>
  <si>
    <t>T O T A L</t>
  </si>
  <si>
    <t>EUROPE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</si>
  <si>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</si>
  <si>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</si>
  <si>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</si>
  <si>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</si>
  <si>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</si>
  <si>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</si>
  <si>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</si>
  <si>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</si>
  <si>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</si>
  <si>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Greece</t>
  </si>
  <si>
    <t>Spain</t>
  </si>
  <si>
    <t>Ireland</t>
  </si>
  <si>
    <t>Lithuania</t>
  </si>
  <si>
    <t>Luxembourg</t>
  </si>
  <si>
    <t>Latvia</t>
  </si>
  <si>
    <t>Malta</t>
  </si>
  <si>
    <t>Netherlands</t>
  </si>
  <si>
    <t>Germany</t>
  </si>
  <si>
    <t>Portugal</t>
  </si>
  <si>
    <t>Romania</t>
  </si>
  <si>
    <t>Slovakia</t>
  </si>
  <si>
    <t>Slovenia</t>
  </si>
  <si>
    <t>Sweden</t>
  </si>
  <si>
    <t>Hungary</t>
  </si>
  <si>
    <t>United Kingdom</t>
  </si>
  <si>
    <t>Italy</t>
  </si>
  <si>
    <t>Belarus</t>
  </si>
  <si>
    <t>Croatia</t>
  </si>
  <si>
    <t>Iceland</t>
  </si>
  <si>
    <t>Norway</t>
  </si>
  <si>
    <t>Russia</t>
  </si>
  <si>
    <t>Turkey</t>
  </si>
  <si>
    <t>Ukraine</t>
  </si>
  <si>
    <t xml:space="preserve">Members </t>
  </si>
  <si>
    <t>Persons practising sports</t>
  </si>
  <si>
    <t>Sports sections</t>
  </si>
  <si>
    <t>Coaches</t>
  </si>
  <si>
    <t>Sports instructors</t>
  </si>
  <si>
    <t>Badminton</t>
  </si>
  <si>
    <t>Boxing</t>
  </si>
  <si>
    <t>Bridge</t>
  </si>
  <si>
    <t>Curling</t>
  </si>
  <si>
    <t>Fitness</t>
  </si>
  <si>
    <t>Rhythmic gymnastics</t>
  </si>
  <si>
    <t>Artistic gymnastics</t>
  </si>
  <si>
    <t>Ice hockey</t>
  </si>
  <si>
    <t>Judo</t>
  </si>
  <si>
    <t>Jujitsu</t>
  </si>
  <si>
    <t>Mountain canoeing</t>
  </si>
  <si>
    <t>Classic canoeing</t>
  </si>
  <si>
    <t>Kick-boxing</t>
  </si>
  <si>
    <t>Mountain cycling</t>
  </si>
  <si>
    <t>Road cycling</t>
  </si>
  <si>
    <t>Basketball</t>
  </si>
  <si>
    <t>Body-building</t>
  </si>
  <si>
    <t>Athletics</t>
  </si>
  <si>
    <t>Figure skating</t>
  </si>
  <si>
    <t>Orienteering race</t>
  </si>
  <si>
    <t>Football</t>
  </si>
  <si>
    <t>Indoor football (futsal)</t>
  </si>
  <si>
    <t>Handball</t>
  </si>
  <si>
    <t>Volleyball</t>
  </si>
  <si>
    <t>Beach volleyball</t>
  </si>
  <si>
    <t>Swimming</t>
  </si>
  <si>
    <t>Snowboard</t>
  </si>
  <si>
    <t>Chess</t>
  </si>
  <si>
    <t>Fencing</t>
  </si>
  <si>
    <t>Sport dancing</t>
  </si>
  <si>
    <t>Tennis</t>
  </si>
  <si>
    <t>Table tennis</t>
  </si>
  <si>
    <t>Unihockey</t>
  </si>
  <si>
    <t>Rowing</t>
  </si>
  <si>
    <t>Roller skating</t>
  </si>
  <si>
    <t>Wu-shu</t>
  </si>
  <si>
    <t>Sailing (regatta)</t>
  </si>
  <si>
    <t>Sports stadiums</t>
  </si>
  <si>
    <t xml:space="preserve">   of which football</t>
  </si>
  <si>
    <t xml:space="preserve">      of which football</t>
  </si>
  <si>
    <t xml:space="preserve">   for small games</t>
  </si>
  <si>
    <t>Tennis courts</t>
  </si>
  <si>
    <t xml:space="preserve">   open</t>
  </si>
  <si>
    <t xml:space="preserve">   covered</t>
  </si>
  <si>
    <t>Sports halls</t>
  </si>
  <si>
    <t xml:space="preserve">   archery</t>
  </si>
  <si>
    <t xml:space="preserve">   water</t>
  </si>
  <si>
    <t>Aqua-parks</t>
  </si>
  <si>
    <t xml:space="preserve">   indoor</t>
  </si>
  <si>
    <t xml:space="preserve">   outdoor</t>
  </si>
  <si>
    <t>Artistic and entertainment</t>
  </si>
  <si>
    <t xml:space="preserve">   of which outdoor</t>
  </si>
  <si>
    <t>Concerts</t>
  </si>
  <si>
    <t>Shows and performances</t>
  </si>
  <si>
    <t>Sports</t>
  </si>
  <si>
    <t xml:space="preserve">   admission free</t>
  </si>
  <si>
    <t xml:space="preserve">   admission paid</t>
  </si>
  <si>
    <t>Rooms for rent/private lodgings</t>
  </si>
  <si>
    <t xml:space="preserve">   aged up to 18</t>
  </si>
  <si>
    <t>Powerlifting</t>
  </si>
  <si>
    <t>Squash courts</t>
  </si>
  <si>
    <t xml:space="preserve">   horse-riding</t>
  </si>
  <si>
    <t xml:space="preserve">   motor racing</t>
  </si>
  <si>
    <t xml:space="preserve">   car racing</t>
  </si>
  <si>
    <t>Circular racing track</t>
  </si>
  <si>
    <t>Sport acrobatics</t>
  </si>
  <si>
    <t>Visitors in thousands</t>
  </si>
  <si>
    <r>
      <t>Exhibitions</t>
    </r>
    <r>
      <rPr>
        <vertAlign val="superscript"/>
        <sz val="9"/>
        <color rgb="FF595959"/>
        <rFont val="Arial"/>
        <family val="2"/>
        <charset val="238"/>
      </rPr>
      <t>a</t>
    </r>
  </si>
  <si>
    <r>
      <t>Expositions</t>
    </r>
    <r>
      <rPr>
        <vertAlign val="superscript"/>
        <sz val="9"/>
        <color rgb="FF595959"/>
        <rFont val="Arial"/>
        <family val="2"/>
        <charset val="238"/>
      </rPr>
      <t>a</t>
    </r>
  </si>
  <si>
    <t>–</t>
  </si>
  <si>
    <t xml:space="preserve">   dramatic</t>
  </si>
  <si>
    <r>
      <t>INSTYTUCJE</t>
    </r>
    <r>
      <rPr>
        <vertAlign val="superscript"/>
        <sz val="9"/>
        <color theme="1"/>
        <rFont val="Arial"/>
        <family val="2"/>
        <charset val="238"/>
      </rPr>
      <t xml:space="preserve">ab </t>
    </r>
    <r>
      <rPr>
        <sz val="9"/>
        <color theme="1"/>
        <rFont val="Arial"/>
        <family val="2"/>
        <charset val="238"/>
      </rPr>
      <t xml:space="preserve">     </t>
    </r>
    <r>
      <rPr>
        <sz val="9"/>
        <color rgb="FF595959"/>
        <rFont val="Arial"/>
        <family val="2"/>
        <charset val="238"/>
      </rPr>
      <t>INSTITUTIONS</t>
    </r>
    <r>
      <rPr>
        <vertAlign val="superscript"/>
        <sz val="9"/>
        <color rgb="FF595959"/>
        <rFont val="Arial"/>
        <family val="2"/>
        <charset val="238"/>
      </rPr>
      <t>ab</t>
    </r>
  </si>
  <si>
    <r>
      <t>MIEJSCA NA WIDOWNI W STAŁEJ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SALI     </t>
    </r>
    <r>
      <rPr>
        <sz val="9"/>
        <color rgb="FF595959"/>
        <rFont val="Arial"/>
        <family val="2"/>
        <charset val="238"/>
      </rPr>
      <t>SEATS IN FIXED HALLS</t>
    </r>
    <r>
      <rPr>
        <vertAlign val="superscript"/>
        <sz val="9"/>
        <color rgb="FF595959"/>
        <rFont val="Arial"/>
        <family val="2"/>
        <charset val="238"/>
      </rPr>
      <t>a</t>
    </r>
  </si>
  <si>
    <t xml:space="preserve">   centres of culture</t>
  </si>
  <si>
    <t>Specialised workshops</t>
  </si>
  <si>
    <t>T O T A L in thousands</t>
  </si>
  <si>
    <r>
      <t xml:space="preserve">LICZBA IMPREZ     </t>
    </r>
    <r>
      <rPr>
        <sz val="9"/>
        <color rgb="FF595959"/>
        <rFont val="Arial"/>
        <family val="2"/>
        <charset val="238"/>
      </rPr>
      <t>NUMBER OF EVENTS</t>
    </r>
  </si>
  <si>
    <r>
      <t xml:space="preserve">UCZESTNICY IMPREZ     </t>
    </r>
    <r>
      <rPr>
        <sz val="9"/>
        <color rgb="FF595959"/>
        <rFont val="Arial"/>
        <family val="2"/>
        <charset val="238"/>
      </rPr>
      <t>EVENT PARTICIPANTS</t>
    </r>
  </si>
  <si>
    <r>
      <t xml:space="preserve">TURYSTYKA
</t>
    </r>
    <r>
      <rPr>
        <sz val="11"/>
        <color theme="1" tint="0.34998626667073579"/>
        <rFont val="Arial"/>
        <family val="2"/>
        <charset val="238"/>
      </rPr>
      <t>TOURISM</t>
    </r>
  </si>
  <si>
    <t xml:space="preserve">   of which foreign tourists</t>
  </si>
  <si>
    <t>Stopień wykorzystania w %:</t>
  </si>
  <si>
    <t xml:space="preserve">   of rooms</t>
  </si>
  <si>
    <r>
      <t xml:space="preserve">Kategorie     </t>
    </r>
    <r>
      <rPr>
        <sz val="9"/>
        <color rgb="FF595959"/>
        <rFont val="Arial"/>
        <family val="2"/>
        <charset val="238"/>
      </rPr>
      <t xml:space="preserve">Categories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</si>
  <si>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</si>
  <si>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 xml:space="preserve">Training-recreational centres </t>
  </si>
  <si>
    <r>
      <t xml:space="preserve">SPORT
</t>
    </r>
    <r>
      <rPr>
        <sz val="11"/>
        <color theme="1" tint="0.34998626667073579"/>
        <rFont val="Arial"/>
        <family val="2"/>
        <charset val="238"/>
      </rPr>
      <t>SPORT</t>
    </r>
  </si>
  <si>
    <t>Organisational entities</t>
  </si>
  <si>
    <t xml:space="preserve">      males</t>
  </si>
  <si>
    <t xml:space="preserve">      females</t>
  </si>
  <si>
    <t>Golf</t>
  </si>
  <si>
    <t>Ballroom dancing</t>
  </si>
  <si>
    <t xml:space="preserve">   for big games</t>
  </si>
  <si>
    <t xml:space="preserve">   universal – multifunctional</t>
  </si>
  <si>
    <r>
      <t>Gyms</t>
    </r>
    <r>
      <rPr>
        <vertAlign val="superscript"/>
        <sz val="9"/>
        <color rgb="FF595959"/>
        <rFont val="Arial"/>
        <family val="2"/>
        <charset val="238"/>
      </rPr>
      <t>c</t>
    </r>
  </si>
  <si>
    <r>
      <t>Bicycle paths in km</t>
    </r>
    <r>
      <rPr>
        <vertAlign val="superscript"/>
        <sz val="9"/>
        <color rgb="FF595959"/>
        <rFont val="Arial"/>
        <family val="2"/>
        <charset val="238"/>
      </rPr>
      <t>d</t>
    </r>
  </si>
  <si>
    <r>
      <t xml:space="preserve">dla widzów
</t>
    </r>
    <r>
      <rPr>
        <sz val="9"/>
        <color theme="1" tint="0.34998626667073579"/>
        <rFont val="Arial"/>
        <family val="2"/>
        <charset val="238"/>
      </rPr>
      <t>for spectators</t>
    </r>
  </si>
  <si>
    <r>
      <t xml:space="preserve">Sekcje 
</t>
    </r>
    <r>
      <rPr>
        <sz val="9"/>
        <color theme="1" tint="0.34998626667073579"/>
        <rFont val="Arial"/>
        <family val="2"/>
        <charset val="238"/>
      </rPr>
      <t>Sections</t>
    </r>
  </si>
  <si>
    <r>
      <t xml:space="preserve">Ćwiczący
</t>
    </r>
    <r>
      <rPr>
        <sz val="9"/>
        <color theme="1" tint="0.34998626667073579"/>
        <rFont val="Arial"/>
        <family val="2"/>
        <charset val="238"/>
      </rPr>
      <t>Persons practising sports</t>
    </r>
  </si>
  <si>
    <r>
      <t xml:space="preserve">Trenerzy
</t>
    </r>
    <r>
      <rPr>
        <sz val="9"/>
        <color theme="1" tint="0.34998626667073579"/>
        <rFont val="Arial"/>
        <family val="2"/>
        <charset val="238"/>
      </rPr>
      <t>Coaches</t>
    </r>
  </si>
  <si>
    <r>
      <t xml:space="preserve">Instruktorzy
</t>
    </r>
    <r>
      <rPr>
        <sz val="9"/>
        <color theme="1" tint="0.34998626667073579"/>
        <rFont val="Arial"/>
        <family val="2"/>
        <charset val="238"/>
      </rPr>
      <t>Instructors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</si>
  <si>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</si>
  <si>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z liczby ogółem
</t>
    </r>
    <r>
      <rPr>
        <sz val="9"/>
        <color theme="1" tint="0.34998626667073579"/>
        <rFont val="Arial"/>
        <family val="2"/>
        <charset val="238"/>
      </rPr>
      <t xml:space="preserve">of total 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</si>
  <si>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</si>
  <si>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juniorzy
i juniorki
</t>
    </r>
    <r>
      <rPr>
        <sz val="9"/>
        <color theme="1" tint="0.34998626667073579"/>
        <rFont val="Arial"/>
        <family val="2"/>
        <charset val="238"/>
      </rPr>
      <t>juniors</t>
    </r>
  </si>
  <si>
    <r>
      <t>Climbing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</si>
  <si>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Equestrian sport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</si>
  <si>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Karate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</si>
  <si>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Alpine skiing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</si>
  <si>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Air sport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</si>
  <si>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Motorsport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</si>
  <si>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Sport shooting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</si>
  <si>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Taekwondo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</si>
  <si>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Wrestling</t>
    </r>
    <r>
      <rPr>
        <vertAlign val="superscript"/>
        <sz val="9"/>
        <color rgb="FF595959"/>
        <rFont val="Arial"/>
        <family val="2"/>
        <charset val="238"/>
      </rPr>
      <t>b</t>
    </r>
  </si>
  <si>
    <t>Theatres and music institutions</t>
  </si>
  <si>
    <t>Course graduates (during the year)</t>
  </si>
  <si>
    <r>
      <t xml:space="preserve">KULTURA
</t>
    </r>
    <r>
      <rPr>
        <sz val="11"/>
        <color theme="1" tint="0.34998626667073579"/>
        <rFont val="Arial"/>
        <family val="2"/>
        <charset val="238"/>
      </rPr>
      <t>CULTURE</t>
    </r>
  </si>
  <si>
    <t>Galleries (as of 31 December)</t>
  </si>
  <si>
    <t>Cinemas (as of 31 December)</t>
  </si>
  <si>
    <t>Other artistic and entertainment events</t>
  </si>
  <si>
    <t>Inne osoby prowadzące zajęcia sportowe</t>
  </si>
  <si>
    <r>
      <t>Czytelnicy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 </t>
    </r>
  </si>
  <si>
    <t xml:space="preserve">Zwiedzający w tys. </t>
  </si>
  <si>
    <t xml:space="preserve">Galerie (stan w dniu 31 grudnia) </t>
  </si>
  <si>
    <r>
      <t>Wystawy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</si>
  <si>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t xml:space="preserve">   w tym z zagranicy </t>
  </si>
  <si>
    <r>
      <t>Ekspozycje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</si>
  <si>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t xml:space="preserve">O G Ó Ł E M </t>
  </si>
  <si>
    <t xml:space="preserve">   w obiekcie zamkniętym </t>
  </si>
  <si>
    <t xml:space="preserve">   na terenie otwartym </t>
  </si>
  <si>
    <t xml:space="preserve">Artystyczno-rozrywkowe </t>
  </si>
  <si>
    <t xml:space="preserve">   w tym na terenie otwartym </t>
  </si>
  <si>
    <t xml:space="preserve">Koncerty </t>
  </si>
  <si>
    <t xml:space="preserve">Przedstawienia i spektakle </t>
  </si>
  <si>
    <t xml:space="preserve">Sportowe </t>
  </si>
  <si>
    <t xml:space="preserve">   w tym na terenie otwartym</t>
  </si>
  <si>
    <t xml:space="preserve">O G Ó Ł E M w tys. </t>
  </si>
  <si>
    <t xml:space="preserve">   wstęp wolny </t>
  </si>
  <si>
    <t xml:space="preserve">   wstęp płatny </t>
  </si>
  <si>
    <r>
      <t>Obiekty (stan w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dniu 31 lipca)</t>
    </r>
  </si>
  <si>
    <t xml:space="preserve">Szkolne schroniska młodzieżowe </t>
  </si>
  <si>
    <t xml:space="preserve">Pokoje gościnne/kwatery prywatne </t>
  </si>
  <si>
    <t xml:space="preserve">Ośrodki szkoleniowo-wypoczynkowe </t>
  </si>
  <si>
    <t xml:space="preserve">Korzystający z noclegów                                               </t>
  </si>
  <si>
    <t xml:space="preserve">Udzielone noclegi                                                          </t>
  </si>
  <si>
    <t xml:space="preserve">Korzystający z noclegów                                            </t>
  </si>
  <si>
    <t xml:space="preserve">   w tym turyści zagraniczni                                         </t>
  </si>
  <si>
    <t xml:space="preserve">Udzielone noclegi                                                     </t>
  </si>
  <si>
    <t xml:space="preserve">Wynajęte pokoje                                                    </t>
  </si>
  <si>
    <t xml:space="preserve">   w tym turystom zagranicznym </t>
  </si>
  <si>
    <t xml:space="preserve">   miejsc noclegowych                                              </t>
  </si>
  <si>
    <t xml:space="preserve">   pokoi                                                                                  </t>
  </si>
  <si>
    <t xml:space="preserve">Korzystający z noclegów                            </t>
  </si>
  <si>
    <t xml:space="preserve">Hotele                                                                 </t>
  </si>
  <si>
    <t xml:space="preserve">Pensjonaty                                                         </t>
  </si>
  <si>
    <t xml:space="preserve">Inne obiekty hotelowe                                        </t>
  </si>
  <si>
    <t xml:space="preserve">Domy wycieczkowe                                               </t>
  </si>
  <si>
    <t xml:space="preserve">Schroniska młodzieżowe                                   </t>
  </si>
  <si>
    <t xml:space="preserve">Kempingi                                                           </t>
  </si>
  <si>
    <t xml:space="preserve">Pola biwakowe                                                   </t>
  </si>
  <si>
    <t xml:space="preserve">Hostele                                                         </t>
  </si>
  <si>
    <t xml:space="preserve">Zakłady uzdrowiskowe                                </t>
  </si>
  <si>
    <t xml:space="preserve">Inne obiekty                                                      </t>
  </si>
  <si>
    <t xml:space="preserve">Udzielone noclegi                                          </t>
  </si>
  <si>
    <t xml:space="preserve">Hotele                                                              </t>
  </si>
  <si>
    <t xml:space="preserve">Pensjonaty                                                        </t>
  </si>
  <si>
    <t xml:space="preserve">Inne obiekty hotelowe                                      </t>
  </si>
  <si>
    <t xml:space="preserve">Domy wycieczkowe                                            </t>
  </si>
  <si>
    <t xml:space="preserve">Schroniska młodzieżowe                                     </t>
  </si>
  <si>
    <t>Szkolne schroniska młodzieżowe</t>
  </si>
  <si>
    <t xml:space="preserve">Kempingi                                                            </t>
  </si>
  <si>
    <t xml:space="preserve">Pola biwakowe                                                 </t>
  </si>
  <si>
    <t xml:space="preserve">Hostele                                                            </t>
  </si>
  <si>
    <t xml:space="preserve">Zakłady uzdrowiskowe                                      </t>
  </si>
  <si>
    <t xml:space="preserve">Inne obiekty                                                        </t>
  </si>
  <si>
    <t xml:space="preserve">O G Ó Ł E M                                       </t>
  </si>
  <si>
    <t xml:space="preserve">EUROPA                                           </t>
  </si>
  <si>
    <t xml:space="preserve">Austria                                              </t>
  </si>
  <si>
    <t xml:space="preserve">Belgia                                               </t>
  </si>
  <si>
    <t xml:space="preserve">Bułgaria                                           </t>
  </si>
  <si>
    <t xml:space="preserve">Chorwacja                                        </t>
  </si>
  <si>
    <t xml:space="preserve">Cypr                                                       </t>
  </si>
  <si>
    <t xml:space="preserve">Czechy                                             </t>
  </si>
  <si>
    <t xml:space="preserve">Dania                                               </t>
  </si>
  <si>
    <t xml:space="preserve">Estonia                                             </t>
  </si>
  <si>
    <t xml:space="preserve">Finlandia                                          </t>
  </si>
  <si>
    <t xml:space="preserve">Francja                                             </t>
  </si>
  <si>
    <t xml:space="preserve">Grecja                                              </t>
  </si>
  <si>
    <t xml:space="preserve">Hiszpania                                         </t>
  </si>
  <si>
    <t xml:space="preserve">Irlandia                                             </t>
  </si>
  <si>
    <t xml:space="preserve">Litwa                                                </t>
  </si>
  <si>
    <t xml:space="preserve">Luksemburg                                     </t>
  </si>
  <si>
    <t xml:space="preserve">Łotwa                                               </t>
  </si>
  <si>
    <t xml:space="preserve">Malta                                                 </t>
  </si>
  <si>
    <t xml:space="preserve">Niderlandy                                       </t>
  </si>
  <si>
    <t xml:space="preserve">Niemcy                                             </t>
  </si>
  <si>
    <t xml:space="preserve">Portugalia                                        </t>
  </si>
  <si>
    <t xml:space="preserve">Rumunia                                          </t>
  </si>
  <si>
    <t xml:space="preserve">Słowacja                                          </t>
  </si>
  <si>
    <t xml:space="preserve">Słowenia                                          </t>
  </si>
  <si>
    <t xml:space="preserve">Szwecja                                           </t>
  </si>
  <si>
    <t xml:space="preserve">Węgry                                                </t>
  </si>
  <si>
    <t xml:space="preserve">Włochy                                             </t>
  </si>
  <si>
    <t xml:space="preserve">Białoruś                                           </t>
  </si>
  <si>
    <t xml:space="preserve">Islandia                                            </t>
  </si>
  <si>
    <t xml:space="preserve">Norwegia                                         </t>
  </si>
  <si>
    <t xml:space="preserve">Rosja                                                 </t>
  </si>
  <si>
    <t xml:space="preserve">Turcja                                                  </t>
  </si>
  <si>
    <t xml:space="preserve">Ukraina                                            </t>
  </si>
  <si>
    <t xml:space="preserve">Wielka Brytania                               </t>
  </si>
  <si>
    <t xml:space="preserve">Jednostki organizacyjne                               </t>
  </si>
  <si>
    <t xml:space="preserve">Członkowie                                                        </t>
  </si>
  <si>
    <t xml:space="preserve">Ćwiczący                                                           </t>
  </si>
  <si>
    <t xml:space="preserve">   w tym do 18 lat                                              </t>
  </si>
  <si>
    <t xml:space="preserve">Sekcje sportowe                                                 </t>
  </si>
  <si>
    <t xml:space="preserve">Trenerzy                                                               </t>
  </si>
  <si>
    <t xml:space="preserve">Instruktorzy sportowi                                             </t>
  </si>
  <si>
    <t xml:space="preserve">Akrobatyka sportowa                           </t>
  </si>
  <si>
    <t xml:space="preserve">Badminton                                              </t>
  </si>
  <si>
    <t xml:space="preserve">Boks                                                            </t>
  </si>
  <si>
    <t xml:space="preserve">Brydż sportowy                                            </t>
  </si>
  <si>
    <t xml:space="preserve">Curling                                                           </t>
  </si>
  <si>
    <t xml:space="preserve">Fitness                                                             </t>
  </si>
  <si>
    <t xml:space="preserve">Gimnastyka artystyczna </t>
  </si>
  <si>
    <t xml:space="preserve">Gimnastyka sportowa </t>
  </si>
  <si>
    <t xml:space="preserve">Hokej na lodzie                                          </t>
  </si>
  <si>
    <t xml:space="preserve">Golf </t>
  </si>
  <si>
    <t xml:space="preserve">Judo                                                              </t>
  </si>
  <si>
    <t xml:space="preserve">Ju jitsu                                                          </t>
  </si>
  <si>
    <t xml:space="preserve">Kajakarstwo górskie                               </t>
  </si>
  <si>
    <t xml:space="preserve">Kajakarstwo klasyczne </t>
  </si>
  <si>
    <t xml:space="preserve">Kick-boxing                                                   </t>
  </si>
  <si>
    <t xml:space="preserve">Kolarstwo górskie                                        </t>
  </si>
  <si>
    <t xml:space="preserve">Kolarstwo szosowe                                    </t>
  </si>
  <si>
    <t xml:space="preserve">Koszykówka                                                </t>
  </si>
  <si>
    <t xml:space="preserve">Kulturystyka                                                 </t>
  </si>
  <si>
    <t xml:space="preserve">Lekkoatletyka                                              </t>
  </si>
  <si>
    <t xml:space="preserve">Łyżwiarstwo figurowe                               </t>
  </si>
  <si>
    <r>
      <t>Narciarstwo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                                            </t>
    </r>
  </si>
  <si>
    <t xml:space="preserve">Orientacja sportowa                                  </t>
  </si>
  <si>
    <t xml:space="preserve">Piłka nożna                                                     </t>
  </si>
  <si>
    <t xml:space="preserve">Piłka nożna halowa (futsal) </t>
  </si>
  <si>
    <t xml:space="preserve">Piłka ręczna                                               </t>
  </si>
  <si>
    <t xml:space="preserve">Piłka siatkowa                                          </t>
  </si>
  <si>
    <t xml:space="preserve">Piłka siatkowa plażowa </t>
  </si>
  <si>
    <t xml:space="preserve">Pływanie                                                     </t>
  </si>
  <si>
    <t xml:space="preserve">Snowboard                                                </t>
  </si>
  <si>
    <r>
      <t>Sport lotniczy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                                         </t>
    </r>
  </si>
  <si>
    <r>
      <t>Sport motorowy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                                  </t>
    </r>
  </si>
  <si>
    <r>
      <t>Strzelectwo sportowe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</si>
  <si>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t xml:space="preserve">Szachy                                                   </t>
  </si>
  <si>
    <t xml:space="preserve">Szermierka                                               </t>
  </si>
  <si>
    <r>
      <t>Taekwondo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                                            </t>
    </r>
  </si>
  <si>
    <t xml:space="preserve">Taniec sportowy                                     </t>
  </si>
  <si>
    <t xml:space="preserve">Taniec towarzyski </t>
  </si>
  <si>
    <t xml:space="preserve">Tenis                                                     </t>
  </si>
  <si>
    <t xml:space="preserve">Tenis stołowy                                         </t>
  </si>
  <si>
    <t xml:space="preserve">Trójbój siłowy                                               </t>
  </si>
  <si>
    <t xml:space="preserve">Unihokej                                                   </t>
  </si>
  <si>
    <t xml:space="preserve">Wioślarstwo                                             </t>
  </si>
  <si>
    <t xml:space="preserve">Wrotkarstwo                                       </t>
  </si>
  <si>
    <t xml:space="preserve">Wu-shu                                                      </t>
  </si>
  <si>
    <r>
      <t>Zapasy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                                                     </t>
    </r>
  </si>
  <si>
    <t xml:space="preserve">Żeglarstwo (regatowe) </t>
  </si>
  <si>
    <t xml:space="preserve">Stadiony sportowe                                             </t>
  </si>
  <si>
    <t xml:space="preserve">   w tym piłkarskie                                                        </t>
  </si>
  <si>
    <t xml:space="preserve">   do gier wielkich                                             </t>
  </si>
  <si>
    <t xml:space="preserve">      w tym piłkarskie                                            </t>
  </si>
  <si>
    <t xml:space="preserve">   do gier małych                                                  </t>
  </si>
  <si>
    <t xml:space="preserve">   uniwersalne – wielozadaniowe </t>
  </si>
  <si>
    <t xml:space="preserve">Korty tenisowe                                                    </t>
  </si>
  <si>
    <t xml:space="preserve">   otwarte                                                                </t>
  </si>
  <si>
    <t xml:space="preserve">   kryte                                                                   </t>
  </si>
  <si>
    <t xml:space="preserve">Korty do squasha                                           </t>
  </si>
  <si>
    <t xml:space="preserve">Hale sportowe                                                          </t>
  </si>
  <si>
    <r>
      <t>Sale gimnastyczne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                                                </t>
    </r>
  </si>
  <si>
    <t xml:space="preserve">   kryte                                                                 </t>
  </si>
  <si>
    <t xml:space="preserve">   otwarte                                                                  </t>
  </si>
  <si>
    <t xml:space="preserve">   jeździeckie                                                         </t>
  </si>
  <si>
    <t xml:space="preserve">   łucznicze                                                         </t>
  </si>
  <si>
    <t xml:space="preserve">   motocyklowe                                                     </t>
  </si>
  <si>
    <t xml:space="preserve">   samochodowe                                                </t>
  </si>
  <si>
    <t xml:space="preserve">   wodne                                                            </t>
  </si>
  <si>
    <t xml:space="preserve">   niezadaszone                                                </t>
  </si>
  <si>
    <t xml:space="preserve">   kryte                                                                        </t>
  </si>
  <si>
    <t xml:space="preserve">Aquaparki                                                                </t>
  </si>
  <si>
    <t xml:space="preserve">Bieżnia okólna                                                           </t>
  </si>
  <si>
    <t xml:space="preserve">Strzelnice                                                                </t>
  </si>
  <si>
    <r>
      <t>Ścieżki rowerowe w km</t>
    </r>
    <r>
      <rPr>
        <vertAlign val="superscript"/>
        <sz val="9"/>
        <color theme="1"/>
        <rFont val="Arial"/>
        <family val="2"/>
        <charset val="238"/>
      </rPr>
      <t xml:space="preserve">d </t>
    </r>
    <r>
      <rPr>
        <sz val="9"/>
        <color theme="1"/>
        <rFont val="Arial"/>
        <family val="2"/>
        <charset val="238"/>
      </rPr>
      <t xml:space="preserve">                                   </t>
    </r>
  </si>
  <si>
    <t xml:space="preserve">Kina (stan w dniu 31 grudnia) </t>
  </si>
  <si>
    <t xml:space="preserve">   w tysiącach                                   </t>
  </si>
  <si>
    <t xml:space="preserve">   na 1 kino                                       </t>
  </si>
  <si>
    <t xml:space="preserve">   na 1000 ludności                          </t>
  </si>
  <si>
    <t xml:space="preserve">   na 1 seans                                    </t>
  </si>
  <si>
    <t xml:space="preserve">Instytucje                                                                            </t>
  </si>
  <si>
    <t xml:space="preserve">   centra kultury                                                              </t>
  </si>
  <si>
    <t xml:space="preserve">   domy kultury                                                                  </t>
  </si>
  <si>
    <t xml:space="preserve">   ośrodki kultury                                                                 </t>
  </si>
  <si>
    <t xml:space="preserve">   kluby                                                                                 </t>
  </si>
  <si>
    <t xml:space="preserve">Pracownie specjalistyczne                                             </t>
  </si>
  <si>
    <t xml:space="preserve">Imprezy (w ciągu roku)                                                   </t>
  </si>
  <si>
    <t xml:space="preserve">Kursy (w ciągu roku)                                                </t>
  </si>
  <si>
    <t xml:space="preserve">Absolwenci kursów (w ciągu roku) </t>
  </si>
  <si>
    <t xml:space="preserve">Koła (kluby)                                                                      </t>
  </si>
  <si>
    <t xml:space="preserve">Członkowie kół (klubów)                                          </t>
  </si>
  <si>
    <t xml:space="preserve">Teatry i instytucje muzyczne </t>
  </si>
  <si>
    <t xml:space="preserve">   dramatyczne                                                   </t>
  </si>
  <si>
    <t xml:space="preserve">   lalkowe                                                           </t>
  </si>
  <si>
    <t xml:space="preserve">Teatry muzyczne                                               </t>
  </si>
  <si>
    <t xml:space="preserve">   opera                                                                </t>
  </si>
  <si>
    <t>Teatry i instytucje muzyczne</t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</si>
  <si>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                                       </t>
    </r>
  </si>
  <si>
    <t>Muzea i oddziały muzealne (stan w dniu 31 grudnia)</t>
  </si>
  <si>
    <t xml:space="preserve">Pozostałe imprezy artystyczno-rozrywkowe </t>
  </si>
  <si>
    <t xml:space="preserve">Szwajcaria i Liechtenstein                 </t>
  </si>
  <si>
    <t>Switzerland and Liechtenstein</t>
  </si>
  <si>
    <t>biblioteki (łącznie z filiami)</t>
  </si>
  <si>
    <t>libraries (with branches)</t>
  </si>
  <si>
    <r>
      <t>Liczba ludności na 1 placówkę biblioteczną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</si>
  <si>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punkty biblioteczne </t>
  </si>
  <si>
    <t>library service points</t>
  </si>
  <si>
    <t>w tym filie biblioteczne</t>
  </si>
  <si>
    <t>of which branches</t>
  </si>
  <si>
    <t>w tym dla dzieci</t>
  </si>
  <si>
    <t>of which for children</t>
  </si>
  <si>
    <t xml:space="preserve">Księgozbiór (stan w dniu 31 grudnia): </t>
  </si>
  <si>
    <t xml:space="preserve">w tys. wol. </t>
  </si>
  <si>
    <t xml:space="preserve">Collection (as of 31 December):  </t>
  </si>
  <si>
    <t>in thousand vol.</t>
  </si>
  <si>
    <t>na 1 czytelnika w wol.</t>
  </si>
  <si>
    <t>na 1000 ludności w wol.</t>
  </si>
  <si>
    <t>per 1000 population in vol.</t>
  </si>
  <si>
    <t>per library user in vol.</t>
  </si>
  <si>
    <t xml:space="preserve">   w tys. wol.</t>
  </si>
  <si>
    <t xml:space="preserve">   na 1000 ludności w wol. </t>
  </si>
  <si>
    <t>w tym:</t>
  </si>
  <si>
    <t>of which:</t>
  </si>
  <si>
    <t xml:space="preserve">Miejsca noclegowe (stan w dniu 31 lipca)                   </t>
  </si>
  <si>
    <t>Members of artistic groups</t>
  </si>
  <si>
    <t>Członkowie grup artystycznych</t>
  </si>
  <si>
    <t>Artistic groups</t>
  </si>
  <si>
    <t xml:space="preserve">Grupy artystyczne                  </t>
  </si>
  <si>
    <t xml:space="preserve">Sale projekcyjne (stan w dniu 31 grudnia) </t>
  </si>
  <si>
    <t xml:space="preserve">Miejsca na widowni (stan w dniu 31 grudnia) </t>
  </si>
  <si>
    <r>
      <t>T O T A L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</si>
  <si>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W trakcie kategoryzacji</t>
    </r>
    <r>
      <rPr>
        <sz val="9"/>
        <color rgb="FF595959"/>
        <rFont val="Arial"/>
        <family val="2"/>
        <charset val="238"/>
      </rPr>
      <t xml:space="preserve">
Under categorisation</t>
    </r>
  </si>
  <si>
    <r>
      <t>Pokoje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                                                                     </t>
    </r>
  </si>
  <si>
    <r>
      <t>Miejsca noclegowe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                                            </t>
    </r>
  </si>
  <si>
    <r>
      <t xml:space="preserve">Korzystający z noclegów
</t>
    </r>
    <r>
      <rPr>
        <sz val="9"/>
        <color theme="1" tint="0.34998626667073579"/>
        <rFont val="Arial"/>
        <family val="2"/>
        <charset val="238"/>
      </rPr>
      <t>Tourists accommodated</t>
    </r>
  </si>
  <si>
    <t>Republika Południowej Afryki</t>
  </si>
  <si>
    <t>Kanada</t>
  </si>
  <si>
    <t>Stany Zjednoczone</t>
  </si>
  <si>
    <t>Argentyna</t>
  </si>
  <si>
    <t>Brazylia</t>
  </si>
  <si>
    <t>Meksyk</t>
  </si>
  <si>
    <t>Peru</t>
  </si>
  <si>
    <t>Chiny</t>
  </si>
  <si>
    <t>Indie</t>
  </si>
  <si>
    <t>Izrael</t>
  </si>
  <si>
    <t>Japonia</t>
  </si>
  <si>
    <t>Korea Południowa</t>
  </si>
  <si>
    <t>Wietnam</t>
  </si>
  <si>
    <t>Australia</t>
  </si>
  <si>
    <t>Nowa Zelandia</t>
  </si>
  <si>
    <t>Nieustalony</t>
  </si>
  <si>
    <t>U w a g a. Dane na podstawie badania cyklicznego przeprowadzanego co dwa lata.</t>
  </si>
  <si>
    <t>N o t e. Data on the basis of periodic surveys conducted every two years.</t>
  </si>
  <si>
    <t>SPORTS FIELDS 
AND KINDS OF SPORTS</t>
  </si>
  <si>
    <t>DZIEDZINY 
I RODZAJE SPORTU</t>
  </si>
  <si>
    <r>
      <t>Alpinizm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                                            </t>
    </r>
  </si>
  <si>
    <r>
      <t>Jeździectwo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                                            </t>
    </r>
  </si>
  <si>
    <r>
      <t>Karate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                                                        </t>
    </r>
  </si>
  <si>
    <t>a Łącznie uczniowskimi klubami sportowymi (UKS) i wyznaniowymi klubami sportowymi. b Dziedzina sportu (obejmuje kilka pokrewnych dyscyplin sportu).</t>
  </si>
  <si>
    <t>a Including student sports clubs (UKS) and religious clubs. b A sports field (consists of a number of related sports disciplines).</t>
  </si>
  <si>
    <t>a Bez obiektów przyszkolnych. b Łącznie z obiektami niepełnowymiarowymi. c Łącznie z salami pomocniczymi. d Bez szlaków rowerowych.</t>
  </si>
  <si>
    <t>a Excluding schools facilities. b Including non-full-size facilities. c Including auxiliary gyms. d Excluding bicycle trails.</t>
  </si>
  <si>
    <r>
      <t xml:space="preserve">dla ćwiczących
</t>
    </r>
    <r>
      <rPr>
        <sz val="9"/>
        <color theme="1" tint="0.34998626667073579"/>
        <rFont val="Arial"/>
        <family val="2"/>
        <charset val="238"/>
      </rPr>
      <t>for persons practising sports</t>
    </r>
  </si>
  <si>
    <t xml:space="preserve">a Dane opracowano z uwzględnieniem imputacji dla jednostek, które odmówiły udziału w badaniu. b Stan w dniu 31 lipca. </t>
  </si>
  <si>
    <t>a Data were compiled considering the imputation for units which refused to participate in the survey. b As of 31 July.</t>
  </si>
  <si>
    <t>a In Poland (including: domestic, foreign, international).</t>
  </si>
  <si>
    <t xml:space="preserve">   mężczyźni                                                      </t>
  </si>
  <si>
    <t xml:space="preserve">   kobiety                                                         </t>
  </si>
  <si>
    <t>South Africa</t>
  </si>
  <si>
    <t>Canada</t>
  </si>
  <si>
    <t>Argentina</t>
  </si>
  <si>
    <t>Brazil</t>
  </si>
  <si>
    <t>Mexico</t>
  </si>
  <si>
    <t>China</t>
  </si>
  <si>
    <t>India</t>
  </si>
  <si>
    <t>Israel</t>
  </si>
  <si>
    <t>Japan</t>
  </si>
  <si>
    <t>South Korea</t>
  </si>
  <si>
    <t>Vietnam</t>
  </si>
  <si>
    <t>New Zealand</t>
  </si>
  <si>
    <t>Undetermined</t>
  </si>
  <si>
    <t>a W kraju (łącznie: krajowe, zagraniczne, międzynarodowe).</t>
  </si>
  <si>
    <t xml:space="preserve">   operettas, ballets, dance theatres 
     and other music theatres</t>
  </si>
  <si>
    <t xml:space="preserve">   operetki, balety, teatry tańca, inne teatry muzyczne                                                </t>
  </si>
  <si>
    <t>Event participants (during the year) in thousands</t>
  </si>
  <si>
    <t xml:space="preserve">Uczestnicy imprez (w ciągu roku) w tys.  </t>
  </si>
  <si>
    <t>a Concern establishments possessing 10 and more bed places. Data from 2020 were compiled considering the imputation for units which refused to participate in the survey. b Including camping sites if they exist in the territory of the complex.</t>
  </si>
  <si>
    <r>
      <t>Zespoły domków turystycznych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</si>
  <si>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t>a Dotyczy obiektów posiadających 10 i więcej miejsc noclegowych. Dane od 2020 r. opracowano z uwzględnieniem imputacji dla jednostek, które odmówiły udziału w badaniu. b Łącznie z miejscami kempingowymi, jeśli występują na terenie zespołu.</t>
  </si>
  <si>
    <t>POZOSTAŁE KRAJE</t>
  </si>
  <si>
    <t>OTHER COUNTRIES</t>
  </si>
  <si>
    <r>
      <t>Boiska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>:</t>
    </r>
  </si>
  <si>
    <t>Pływalnie sportowe:</t>
  </si>
  <si>
    <t>Sports swimming-pools:</t>
  </si>
  <si>
    <t>Lodowiska sztucznie mrożone:</t>
  </si>
  <si>
    <t>Tory sportowe:</t>
  </si>
  <si>
    <t>Sports courses:</t>
  </si>
  <si>
    <t>w tym całoroczne</t>
  </si>
  <si>
    <t>of which open all year round</t>
  </si>
  <si>
    <t>Obiekty hotelowe</t>
  </si>
  <si>
    <t>w tym hotele</t>
  </si>
  <si>
    <t>of which hotels</t>
  </si>
  <si>
    <t>Pozostałe obiekty</t>
  </si>
  <si>
    <t xml:space="preserve">w tym: </t>
  </si>
  <si>
    <t>ośrodki szkoleniowo-wypoczynkowe</t>
  </si>
  <si>
    <t>training-recreational centres</t>
  </si>
  <si>
    <t xml:space="preserve">kempingi i pola biwakowe                                                                </t>
  </si>
  <si>
    <t>camping sites and tent camp sites</t>
  </si>
  <si>
    <t xml:space="preserve">hostele                                                                   </t>
  </si>
  <si>
    <t>hostels</t>
  </si>
  <si>
    <t xml:space="preserve">pokoje gościnne/kwatery prywatne </t>
  </si>
  <si>
    <t>of which foreign tourists</t>
  </si>
  <si>
    <t>w tym turystom zagranicznym</t>
  </si>
  <si>
    <t>a Concern establishments possessing 10 and more bed places. Data from 2020 were compiled considering the imputation for units which refused to participate in the survey.</t>
  </si>
  <si>
    <t>w tym turyści zagraniczni</t>
  </si>
  <si>
    <t xml:space="preserve">Filharmonie, orkiestry, chóry                         </t>
  </si>
  <si>
    <t>a Stan w dniu 31 grudnia. b Posiadające własny zespół artystyczny. c Według siedziby.</t>
  </si>
  <si>
    <t>Hotel establishments</t>
  </si>
  <si>
    <r>
      <t>Placówki biblioteczne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(stan w dniu 31 grudnia)</t>
    </r>
  </si>
  <si>
    <r>
      <t>Library establishments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(as of 31 December)</t>
    </r>
  </si>
  <si>
    <r>
      <t>Number of population per library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</si>
  <si>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Library users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</si>
  <si>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t>Museums and branches (as of 31 December)</t>
  </si>
  <si>
    <t>Philharmonic, orchestras, choirs</t>
  </si>
  <si>
    <r>
      <t xml:space="preserve">   </t>
    </r>
    <r>
      <rPr>
        <sz val="9"/>
        <color theme="1" tint="0.34998626667073579"/>
        <rFont val="Arial"/>
        <family val="2"/>
        <charset val="238"/>
      </rPr>
      <t>dramatic</t>
    </r>
  </si>
  <si>
    <r>
      <t>WIDZOWIE I SŁUCHACZE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tys.     </t>
    </r>
    <r>
      <rPr>
        <sz val="9"/>
        <color rgb="FF595959"/>
        <rFont val="Arial"/>
        <family val="2"/>
        <charset val="238"/>
      </rPr>
      <t>AUDI</t>
    </r>
    <r>
      <rPr>
        <sz val="9"/>
        <color theme="1" tint="0.34998626667073579"/>
        <rFont val="Arial"/>
        <family val="2"/>
        <charset val="238"/>
      </rPr>
      <t>ENCE</t>
    </r>
    <r>
      <rPr>
        <vertAlign val="superscript"/>
        <sz val="9"/>
        <color theme="1" tint="0.34998626667073579"/>
        <rFont val="Arial"/>
        <family val="2"/>
        <charset val="238"/>
      </rPr>
      <t xml:space="preserve">c </t>
    </r>
    <r>
      <rPr>
        <sz val="9"/>
        <color rgb="FF595959"/>
        <rFont val="Arial"/>
        <family val="2"/>
        <charset val="238"/>
      </rPr>
      <t>in thousands</t>
    </r>
  </si>
  <si>
    <r>
      <t>PRZEDSTAWIENIA I KONCERTY</t>
    </r>
    <r>
      <rPr>
        <vertAlign val="superscript"/>
        <sz val="9"/>
        <color theme="1"/>
        <rFont val="Arial"/>
        <family val="2"/>
        <charset val="238"/>
      </rPr>
      <t xml:space="preserve">c 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  </t>
    </r>
    <r>
      <rPr>
        <sz val="9"/>
        <color rgb="FF595959"/>
        <rFont val="Arial"/>
        <family val="2"/>
        <charset val="238"/>
      </rPr>
      <t>PERFORMANCES AND CON</t>
    </r>
    <r>
      <rPr>
        <sz val="9"/>
        <color theme="1" tint="0.34998626667073579"/>
        <rFont val="Arial"/>
        <family val="2"/>
        <charset val="238"/>
      </rPr>
      <t>CERTS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</si>
  <si>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a As of 31 December. b With their own artistic team. c According to the seat.</t>
  </si>
  <si>
    <t>Projection halls (as of 31 December)</t>
  </si>
  <si>
    <t>Seating in fixed cinemas (as of 31 December)</t>
  </si>
  <si>
    <t>Establishments (as of 31 July)</t>
  </si>
  <si>
    <t>rooms for rent/private lodgings</t>
  </si>
  <si>
    <t>Bed places (as of 31 July)</t>
  </si>
  <si>
    <t>Nights spent (overnight stays)</t>
  </si>
  <si>
    <t xml:space="preserve">   of bed places</t>
  </si>
  <si>
    <r>
      <t>Rooms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</si>
  <si>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Bed places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</si>
  <si>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Other hotel establishments</t>
  </si>
  <si>
    <r>
      <t>Holiday dwellings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</si>
  <si>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Miscellaneous establishments</t>
  </si>
  <si>
    <t>Other person running sports classes</t>
  </si>
  <si>
    <t>Shooting range</t>
  </si>
  <si>
    <t>Artificial ice rinks:</t>
  </si>
  <si>
    <r>
      <t>Sports fields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>:</t>
    </r>
  </si>
  <si>
    <r>
      <t xml:space="preserve">W tym dostosowane do potrzeb osób niepełnosprawnych
</t>
    </r>
    <r>
      <rPr>
        <sz val="9"/>
        <color theme="1" tint="0.34998626667073579"/>
        <rFont val="Arial"/>
        <family val="2"/>
        <charset val="238"/>
      </rPr>
      <t>Of which adapted to the needs 
of the disabled persons</t>
    </r>
  </si>
  <si>
    <t xml:space="preserve">Teatry dramatyczne                                             </t>
  </si>
  <si>
    <r>
      <t xml:space="preserve">Udzielone noclegi
</t>
    </r>
    <r>
      <rPr>
        <sz val="9"/>
        <color theme="1" tint="0.34998626667073579"/>
        <rFont val="Arial"/>
        <family val="2"/>
        <charset val="238"/>
      </rPr>
      <t>Nights spent (overnight stays)</t>
    </r>
  </si>
  <si>
    <t xml:space="preserve">a Łącznie z uczniowskimi klubami sportowymi (UKS) i wyznaniowymi klubami sportowymi. Dane opracowano wykorzystując estymację bezpośrednią z uwzględnieniem imputacji dla jednostek, które odmówiły udziału w badaniu. </t>
  </si>
  <si>
    <t xml:space="preserve">a Including student sports clubs (UKS) and religious clubs. Data were compiled using direct estimation with imputation for units that refused to participate in the survey. </t>
  </si>
  <si>
    <t xml:space="preserve">Muzealia (stan w dniu 31 grudnia) w tys. szt. </t>
  </si>
  <si>
    <t>Museum exhibits (as of 31 December) 
  in thousand pcs</t>
  </si>
  <si>
    <r>
      <t xml:space="preserve">   własne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</si>
  <si>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   wypożyczone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</si>
  <si>
    <r>
      <t xml:space="preserve">   współorganizowane</t>
    </r>
    <r>
      <rPr>
        <vertAlign val="superscript"/>
        <sz val="9"/>
        <color theme="1"/>
        <rFont val="Arial"/>
        <family val="2"/>
        <charset val="238"/>
      </rPr>
      <t xml:space="preserve">b </t>
    </r>
  </si>
  <si>
    <r>
      <t xml:space="preserve">   w tym młodzież szkolna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</si>
  <si>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 xml:space="preserve">   own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</si>
  <si>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   on loan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</si>
  <si>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   co-organised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</si>
  <si>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   of which school youth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</si>
  <si>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MUSEUMS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</si>
  <si>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ART GALLERIES</t>
  </si>
  <si>
    <t>LIBRARY ESTABLISHMENTS</t>
  </si>
  <si>
    <t>THEATRES, MUSIC INSTITUTIONS</t>
  </si>
  <si>
    <t>Stan w dniu 31 grudnia</t>
  </si>
  <si>
    <t>CENTRES OF CULTURE, CULTURAL CENTRES AND ESTABLISHMENTS, CLUBS</t>
  </si>
  <si>
    <t>As of 31 December</t>
  </si>
  <si>
    <t>INDOOR CINEMAS</t>
  </si>
  <si>
    <t>MASS EVENTS</t>
  </si>
  <si>
    <r>
      <t>TOURIST ACCOMMODATION ESTABLISHMENTS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</si>
  <si>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>HOTELS BY CATEGORY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</si>
  <si>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>FOREIGN TOURISTS ACCOMMODATED IN TOURIST ACCOMMODATION ESTABLISHMENTS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</si>
  <si>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 xml:space="preserve">FOREIGN TOURISTS FROM SELECTED COUNTRIES ACCOMMODATED IN TOURIST ACCOMMODATION ESTABLISHMENTS IN 2024    </t>
  </si>
  <si>
    <t>United States of America</t>
  </si>
  <si>
    <r>
      <t>SPORTS CLUBS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</si>
  <si>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>SELECTED SPORTS FIELDS AND DISCIPLINES IN SPORTS CLUBS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IN 2024</t>
    </r>
  </si>
  <si>
    <r>
      <t>SPORTS FACILITIES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IN 2022   </t>
    </r>
  </si>
  <si>
    <r>
      <t>Wypożyczenia księgozbioru</t>
    </r>
    <r>
      <rPr>
        <vertAlign val="superscript"/>
        <sz val="9"/>
        <color theme="1"/>
        <rFont val="Arial"/>
        <family val="2"/>
        <charset val="238"/>
      </rPr>
      <t>ab</t>
    </r>
    <r>
      <rPr>
        <sz val="9"/>
        <color theme="1"/>
        <rFont val="Arial"/>
        <family val="2"/>
        <charset val="238"/>
      </rPr>
      <t>:</t>
    </r>
  </si>
  <si>
    <r>
      <t>Loans</t>
    </r>
    <r>
      <rPr>
        <vertAlign val="superscript"/>
        <sz val="9"/>
        <color theme="1" tint="0.34998626667073579"/>
        <rFont val="Arial"/>
        <family val="2"/>
        <charset val="238"/>
      </rPr>
      <t>ab</t>
    </r>
    <r>
      <rPr>
        <sz val="9"/>
        <color theme="1" tint="0.34998626667073579"/>
        <rFont val="Arial"/>
        <family val="2"/>
        <charset val="238"/>
      </rPr>
      <t>:</t>
    </r>
  </si>
  <si>
    <t>a Łącznie z punktami bibliotecznymi. b Łącznie z wypożyczeniami międzybibliotecznymi.</t>
  </si>
  <si>
    <t>a Including library service points. b Including interlibrary loans.</t>
  </si>
  <si>
    <t>a Począwszy od danych za 2020 r. do muzeów zaliczane są wyłącznie muzea, które działają w oparciu o uzgodniony z ministrem właściwym do spraw kultury i ochrony dziedzictwa narodowego statut bądź regulamin, zgodnie z art. 6 ustawy z dnia 21 listopada 1996 r. o muzeach. b W kraju. c Krajowe i z zagranicy; do 2019 r. wystawy obce. d Zwiedzająca muzea w zorganizowanych grupach.</t>
  </si>
  <si>
    <t>a Starting from the data for 2020, museums include only museums that operate on the basis of a statute or regulations agreed with the minister competent for culture and protection of national heritage, in accordance with Art. 6 of the Act of 21 November 1996 on museums. b In Poland. c Domestic and foreign; until 2019 external exhibitions. d Visiting museums in organised groups.</t>
  </si>
  <si>
    <t>TABL. 1 (116).            PLACÓWKI BIBLIOTECZNE</t>
  </si>
  <si>
    <r>
      <t>TABL. 2 (117).            MUZEA</t>
    </r>
    <r>
      <rPr>
        <b/>
        <vertAlign val="superscript"/>
        <sz val="10"/>
        <rFont val="Arial"/>
        <family val="2"/>
        <charset val="238"/>
      </rPr>
      <t>a</t>
    </r>
  </si>
  <si>
    <t>TABL. 3 (118).            GALERIE SZTUKI</t>
  </si>
  <si>
    <t>TABL. 4 (119).            TEATRY, INSTYTUCJE MUZYCZNE</t>
  </si>
  <si>
    <t>TABL. 6 (121).            KINA STAŁE</t>
  </si>
  <si>
    <t>TABL. 7 (122).            IMPREZY MASOWE</t>
  </si>
  <si>
    <r>
      <t>TABL. 8 (123).            BAZA NOCLEGOWA TURYSTYKI</t>
    </r>
    <r>
      <rPr>
        <b/>
        <vertAlign val="superscript"/>
        <sz val="10"/>
        <rFont val="Arial"/>
        <family val="2"/>
        <charset val="238"/>
      </rPr>
      <t>a</t>
    </r>
  </si>
  <si>
    <r>
      <t>TABL. 9 (124).            HOTELE WEDŁUG KATEGORII</t>
    </r>
    <r>
      <rPr>
        <b/>
        <vertAlign val="superscript"/>
        <sz val="10"/>
        <rFont val="Arial"/>
        <family val="2"/>
        <charset val="238"/>
      </rPr>
      <t>a</t>
    </r>
  </si>
  <si>
    <r>
      <t>TABL. 10 (125).             TURYŚCI ZAGRANICZNI KORZYSTAJĄCY Z BAZY NOCLEGOWEJ TURYSTYKI</t>
    </r>
    <r>
      <rPr>
        <b/>
        <vertAlign val="superscript"/>
        <sz val="10"/>
        <rFont val="Arial"/>
        <family val="2"/>
        <charset val="238"/>
      </rPr>
      <t>a</t>
    </r>
  </si>
  <si>
    <t>TABL. 11 (126).             TURYŚCI ZAGRANICZNI Z WYBRANYCH KRAJÓW KORZYSTAJĄCY Z BAZY NOCLEGOWEJ TURYSTYKI W 2024 R.</t>
  </si>
  <si>
    <r>
      <t>TABL. 12 (127).             KLUBY SPORTOWE</t>
    </r>
    <r>
      <rPr>
        <b/>
        <vertAlign val="superscript"/>
        <sz val="10"/>
        <rFont val="Arial"/>
        <family val="2"/>
        <charset val="238"/>
      </rPr>
      <t>a</t>
    </r>
  </si>
  <si>
    <r>
      <t>TABL. 13 (128).             WYBRANE DZIEDZINY I DYSCYPLINY SPORTOWE W KLUBACH SPORTOWYCH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>W 2024 R.</t>
    </r>
  </si>
  <si>
    <r>
      <t>TABL. 14 (129).             OBIEKTY SPORTOWE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2022</t>
    </r>
    <r>
      <rPr>
        <b/>
        <sz val="10"/>
        <rFont val="Arial"/>
        <family val="2"/>
        <charset val="238"/>
      </rPr>
      <t xml:space="preserve"> R.</t>
    </r>
  </si>
  <si>
    <t xml:space="preserve">a Dotyczy obiektów posiadających 10 i więcej miejsc noclegowych. Dane od 2020 r. opracowano z uwzględnieniem imputacji dla jednostek, które odmówiły udziału w badaniu. </t>
  </si>
  <si>
    <t>Other establishments</t>
  </si>
  <si>
    <t xml:space="preserve">TABL. 5 (120).            CENTRA KULTURY, DOMY I OŚRODKI KULTURY, KLUBY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</si>
</sst>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9"/>
      <color rgb="FF59595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vertAlign val="superscript"/>
      <sz val="9"/>
      <color theme="1" tint="0.34998626667073579"/>
      <name val="Arial"/>
      <family val="2"/>
      <charset val="238"/>
    </font>
    <font>
      <sz val="9"/>
      <color rgb="FF00B050"/>
      <name val="Arial"/>
      <family val="2"/>
      <charset val="238"/>
    </font>
    <font>
      <b/>
      <sz val="9"/>
      <color rgb="FF00B050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3">
    <xf numFmtId="0" fontId="0" fillId="0" borderId="0" xfId="0"/>
    <xf numFmtId="0" fontId="2" fillId="0" borderId="0" xfId="0" applyFont="1" applyFill="1"/>
    <xf numFmtId="0" fontId="4" fillId="0" borderId="0" xfId="0" applyFont="1"/>
    <xf numFmtId="0" fontId="2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2" fillId="0" borderId="0" xfId="0" applyFont="1" applyFill="1" applyAlignment="1"/>
    <xf numFmtId="0" fontId="9" fillId="0" borderId="0" xfId="0" applyFont="1" applyFill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vertical="top"/>
    </xf>
    <xf numFmtId="0" fontId="5" fillId="0" borderId="0" xfId="0" applyFont="1"/>
    <xf numFmtId="0" fontId="10" fillId="0" borderId="0" xfId="0" applyFont="1" applyAlignment="1"/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Fill="1"/>
    <xf numFmtId="0" fontId="2" fillId="0" borderId="0" xfId="0" applyFont="1" applyFill="1" applyBorder="1" applyAlignment="1">
      <alignment vertical="top"/>
    </xf>
    <xf numFmtId="0" fontId="10" fillId="0" borderId="0" xfId="0" applyFont="1" applyBorder="1" applyAlignment="1">
      <alignment vertical="top"/>
    </xf>
    <xf numFmtId="0" fontId="15" fillId="0" borderId="0" xfId="0" applyFont="1"/>
    <xf numFmtId="0" fontId="15" fillId="0" borderId="0" xfId="0" applyFont="1" applyFill="1"/>
    <xf numFmtId="0" fontId="25" fillId="0" borderId="0" xfId="0" applyFont="1"/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26" fillId="2" borderId="0" xfId="0" applyFont="1" applyFill="1"/>
    <xf numFmtId="0" fontId="9" fillId="2" borderId="0" xfId="0" applyFont="1" applyFill="1"/>
    <xf numFmtId="0" fontId="5" fillId="0" borderId="0" xfId="0" applyFont="1" applyBorder="1"/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5" fillId="0" borderId="0" xfId="0" applyFont="1" applyAlignment="1"/>
    <xf numFmtId="0" fontId="15" fillId="0" borderId="0" xfId="0" applyFont="1" applyFill="1" applyAlignment="1">
      <alignment wrapText="1"/>
    </xf>
    <xf numFmtId="0" fontId="15" fillId="0" borderId="0" xfId="0" applyFont="1" applyAlignment="1">
      <alignment wrapText="1"/>
    </xf>
    <xf numFmtId="0" fontId="0" fillId="0" borderId="0" xfId="0" applyAlignment="1"/>
    <xf numFmtId="0" fontId="16" fillId="2" borderId="0" xfId="0" applyFont="1" applyFill="1" applyAlignment="1">
      <alignment horizontal="left"/>
    </xf>
    <xf numFmtId="0" fontId="16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Fill="1" applyAlignment="1"/>
    <xf numFmtId="0" fontId="7" fillId="0" borderId="2" xfId="0" applyFont="1" applyFill="1" applyBorder="1" applyAlignment="1">
      <alignment horizontal="right" wrapText="1" indent="1"/>
    </xf>
    <xf numFmtId="0" fontId="9" fillId="0" borderId="0" xfId="0" applyFont="1" applyFill="1" applyAlignment="1"/>
    <xf numFmtId="0" fontId="5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12" fillId="0" borderId="0" xfId="0" applyFont="1" applyFill="1" applyAlignment="1">
      <alignment wrapText="1"/>
    </xf>
    <xf numFmtId="0" fontId="5" fillId="0" borderId="7" xfId="0" applyFont="1" applyFill="1" applyBorder="1" applyAlignment="1">
      <alignment horizontal="right" wrapText="1" indent="1"/>
    </xf>
    <xf numFmtId="0" fontId="6" fillId="0" borderId="0" xfId="0" applyFont="1" applyFill="1" applyBorder="1" applyAlignment="1"/>
    <xf numFmtId="0" fontId="18" fillId="0" borderId="0" xfId="0" applyFont="1" applyFill="1" applyAlignment="1">
      <alignment wrapText="1"/>
    </xf>
    <xf numFmtId="0" fontId="8" fillId="0" borderId="2" xfId="0" applyFont="1" applyFill="1" applyBorder="1" applyAlignment="1">
      <alignment horizontal="right" wrapText="1" indent="1"/>
    </xf>
    <xf numFmtId="164" fontId="6" fillId="0" borderId="2" xfId="0" applyNumberFormat="1" applyFont="1" applyFill="1" applyBorder="1" applyAlignment="1">
      <alignment horizontal="right" wrapText="1" indent="1"/>
    </xf>
    <xf numFmtId="164" fontId="8" fillId="0" borderId="2" xfId="0" applyNumberFormat="1" applyFont="1" applyFill="1" applyBorder="1" applyAlignment="1">
      <alignment horizontal="right" wrapText="1" indent="1"/>
    </xf>
    <xf numFmtId="164" fontId="5" fillId="0" borderId="2" xfId="0" applyNumberFormat="1" applyFont="1" applyFill="1" applyBorder="1" applyAlignment="1">
      <alignment horizontal="right" wrapText="1" indent="1"/>
    </xf>
    <xf numFmtId="164" fontId="7" fillId="0" borderId="2" xfId="0" applyNumberFormat="1" applyFont="1" applyFill="1" applyBorder="1" applyAlignment="1">
      <alignment horizontal="right" wrapText="1" indent="1"/>
    </xf>
    <xf numFmtId="0" fontId="25" fillId="0" borderId="0" xfId="0" applyFont="1" applyFill="1" applyAlignment="1"/>
    <xf numFmtId="0" fontId="25" fillId="0" borderId="0" xfId="0" applyFont="1" applyFill="1" applyBorder="1" applyAlignment="1"/>
    <xf numFmtId="0" fontId="9" fillId="0" borderId="0" xfId="0" applyFont="1" applyAlignment="1"/>
    <xf numFmtId="0" fontId="5" fillId="0" borderId="1" xfId="0" applyFont="1" applyBorder="1" applyAlignment="1"/>
    <xf numFmtId="0" fontId="5" fillId="0" borderId="9" xfId="0" applyFont="1" applyBorder="1" applyAlignment="1"/>
    <xf numFmtId="0" fontId="12" fillId="0" borderId="0" xfId="0" applyFont="1" applyFill="1" applyAlignment="1"/>
    <xf numFmtId="0" fontId="6" fillId="0" borderId="2" xfId="0" applyFont="1" applyFill="1" applyBorder="1" applyAlignment="1">
      <alignment horizontal="right" indent="1"/>
    </xf>
    <xf numFmtId="0" fontId="5" fillId="0" borderId="2" xfId="0" applyFont="1" applyFill="1" applyBorder="1" applyAlignment="1">
      <alignment horizontal="right" indent="1"/>
    </xf>
    <xf numFmtId="164" fontId="6" fillId="0" borderId="2" xfId="0" applyNumberFormat="1" applyFont="1" applyFill="1" applyBorder="1" applyAlignment="1">
      <alignment horizontal="right" indent="1"/>
    </xf>
    <xf numFmtId="164" fontId="5" fillId="0" borderId="2" xfId="0" applyNumberFormat="1" applyFont="1" applyFill="1" applyBorder="1" applyAlignment="1">
      <alignment horizontal="right" indent="1"/>
    </xf>
    <xf numFmtId="0" fontId="5" fillId="0" borderId="2" xfId="0" applyFont="1" applyFill="1" applyBorder="1" applyAlignment="1"/>
    <xf numFmtId="0" fontId="12" fillId="0" borderId="0" xfId="0" applyFont="1" applyFill="1" applyBorder="1" applyAlignment="1"/>
    <xf numFmtId="0" fontId="18" fillId="0" borderId="0" xfId="0" applyFont="1" applyFill="1" applyBorder="1" applyAlignment="1">
      <alignment wrapText="1"/>
    </xf>
    <xf numFmtId="0" fontId="6" fillId="0" borderId="14" xfId="0" applyFont="1" applyFill="1" applyBorder="1" applyAlignment="1"/>
    <xf numFmtId="0" fontId="6" fillId="0" borderId="0" xfId="0" applyFont="1" applyFill="1" applyAlignment="1"/>
    <xf numFmtId="0" fontId="5" fillId="0" borderId="7" xfId="0" applyFont="1" applyFill="1" applyBorder="1" applyAlignment="1">
      <alignment horizontal="right" indent="1"/>
    </xf>
    <xf numFmtId="0" fontId="7" fillId="0" borderId="2" xfId="0" applyFont="1" applyFill="1" applyBorder="1" applyAlignment="1">
      <alignment horizontal="right" indent="1"/>
    </xf>
    <xf numFmtId="0" fontId="18" fillId="0" borderId="0" xfId="0" applyFont="1" applyFill="1" applyBorder="1" applyAlignment="1"/>
    <xf numFmtId="0" fontId="6" fillId="0" borderId="7" xfId="0" applyFont="1" applyFill="1" applyBorder="1" applyAlignment="1">
      <alignment horizontal="right" indent="1"/>
    </xf>
    <xf numFmtId="0" fontId="8" fillId="0" borderId="2" xfId="0" applyFont="1" applyFill="1" applyBorder="1" applyAlignment="1">
      <alignment horizontal="right" indent="1"/>
    </xf>
    <xf numFmtId="0" fontId="5" fillId="0" borderId="14" xfId="0" applyFont="1" applyFill="1" applyBorder="1" applyAlignment="1"/>
    <xf numFmtId="0" fontId="12" fillId="0" borderId="14" xfId="0" applyFont="1" applyFill="1" applyBorder="1" applyAlignment="1"/>
    <xf numFmtId="0" fontId="5" fillId="0" borderId="2" xfId="0" applyFont="1" applyFill="1" applyBorder="1" applyAlignment="1">
      <alignment horizontal="right" wrapText="1" indent="1"/>
    </xf>
    <xf numFmtId="0" fontId="5" fillId="0" borderId="1" xfId="0" applyFont="1" applyBorder="1" applyAlignment="1">
      <alignment wrapText="1"/>
    </xf>
    <xf numFmtId="0" fontId="18" fillId="0" borderId="0" xfId="0" applyFont="1" applyFill="1" applyAlignment="1"/>
    <xf numFmtId="0" fontId="5" fillId="0" borderId="0" xfId="0" applyFont="1" applyFill="1" applyAlignment="1"/>
    <xf numFmtId="0" fontId="12" fillId="0" borderId="0" xfId="0" applyFont="1" applyFill="1" applyBorder="1" applyAlignment="1"/>
    <xf numFmtId="0" fontId="6" fillId="0" borderId="2" xfId="0" applyFont="1" applyFill="1" applyBorder="1" applyAlignment="1">
      <alignment horizontal="right" wrapText="1" inden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wrapText="1"/>
    </xf>
    <xf numFmtId="0" fontId="5" fillId="0" borderId="7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indent="1"/>
    </xf>
    <xf numFmtId="0" fontId="5" fillId="0" borderId="2" xfId="0" applyFont="1" applyFill="1" applyBorder="1" applyAlignment="1">
      <alignment horizontal="left" wrapText="1" indent="1"/>
    </xf>
    <xf numFmtId="0" fontId="15" fillId="0" borderId="0" xfId="0" applyFont="1" applyFill="1" applyAlignment="1"/>
    <xf numFmtId="0" fontId="15" fillId="0" borderId="0" xfId="0" applyFont="1" applyAlignment="1"/>
    <xf numFmtId="0" fontId="5" fillId="0" borderId="2" xfId="0" applyFont="1" applyFill="1" applyBorder="1" applyAlignment="1">
      <alignment horizontal="left" indent="2"/>
    </xf>
    <xf numFmtId="0" fontId="5" fillId="0" borderId="2" xfId="0" applyFont="1" applyFill="1" applyBorder="1" applyAlignment="1">
      <alignment horizontal="left" indent="3"/>
    </xf>
    <xf numFmtId="0" fontId="5" fillId="0" borderId="0" xfId="0" applyFont="1" applyFill="1" applyBorder="1" applyAlignment="1">
      <alignment horizontal="left" indent="1"/>
    </xf>
    <xf numFmtId="0" fontId="16" fillId="0" borderId="0" xfId="0" applyFont="1" applyFill="1" applyAlignment="1">
      <alignment wrapText="1"/>
    </xf>
    <xf numFmtId="0" fontId="28" fillId="0" borderId="0" xfId="0" applyFont="1" applyFill="1" applyAlignment="1"/>
    <xf numFmtId="0" fontId="26" fillId="2" borderId="0" xfId="0" applyFont="1" applyFill="1" applyAlignment="1"/>
    <xf numFmtId="0" fontId="18" fillId="0" borderId="3" xfId="0" applyFont="1" applyFill="1" applyBorder="1" applyAlignment="1"/>
    <xf numFmtId="0" fontId="12" fillId="0" borderId="3" xfId="0" applyFont="1" applyFill="1" applyBorder="1" applyAlignment="1"/>
    <xf numFmtId="0" fontId="29" fillId="0" borderId="0" xfId="0" applyFont="1" applyFill="1" applyAlignment="1"/>
    <xf numFmtId="0" fontId="27" fillId="0" borderId="0" xfId="0" applyFont="1"/>
    <xf numFmtId="0" fontId="21" fillId="0" borderId="0" xfId="0" applyFont="1"/>
    <xf numFmtId="0" fontId="24" fillId="2" borderId="1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indent="1"/>
    </xf>
    <xf numFmtId="0" fontId="3" fillId="0" borderId="1" xfId="0" applyNumberFormat="1" applyFont="1" applyFill="1" applyBorder="1"/>
    <xf numFmtId="0" fontId="32" fillId="0" borderId="2" xfId="0" applyFont="1" applyFill="1" applyBorder="1" applyAlignment="1">
      <alignment horizontal="right" wrapText="1" indent="1"/>
    </xf>
    <xf numFmtId="164" fontId="9" fillId="0" borderId="0" xfId="0" applyNumberFormat="1" applyFont="1"/>
    <xf numFmtId="1" fontId="9" fillId="0" borderId="0" xfId="0" applyNumberFormat="1" applyFont="1"/>
    <xf numFmtId="0" fontId="5" fillId="0" borderId="0" xfId="0" applyFont="1" applyFill="1" applyBorder="1" applyAlignment="1"/>
    <xf numFmtId="0" fontId="5" fillId="0" borderId="0" xfId="0" applyFont="1" applyFill="1" applyBorder="1" applyAlignment="1"/>
    <xf numFmtId="0" fontId="23" fillId="2" borderId="8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wrapText="1"/>
    </xf>
    <xf numFmtId="0" fontId="29" fillId="0" borderId="0" xfId="0" applyFont="1" applyFill="1" applyBorder="1" applyAlignment="1">
      <alignment wrapText="1"/>
    </xf>
    <xf numFmtId="0" fontId="23" fillId="0" borderId="0" xfId="0" applyFont="1" applyFill="1" applyBorder="1" applyAlignment="1">
      <alignment wrapText="1"/>
    </xf>
    <xf numFmtId="0" fontId="23" fillId="0" borderId="0" xfId="0" applyFont="1" applyFill="1" applyAlignment="1">
      <alignment wrapText="1"/>
    </xf>
    <xf numFmtId="0" fontId="29" fillId="0" borderId="0" xfId="0" applyFont="1" applyFill="1" applyAlignment="1">
      <alignment wrapText="1"/>
    </xf>
    <xf numFmtId="0" fontId="23" fillId="0" borderId="0" xfId="0" applyNumberFormat="1" applyFont="1" applyFill="1" applyBorder="1"/>
    <xf numFmtId="0" fontId="34" fillId="0" borderId="0" xfId="0" applyFont="1" applyFill="1"/>
    <xf numFmtId="0" fontId="5" fillId="0" borderId="0" xfId="0" applyFont="1" applyFill="1" applyBorder="1" applyAlignment="1">
      <alignment horizontal="left" indent="2"/>
    </xf>
    <xf numFmtId="0" fontId="5" fillId="0" borderId="0" xfId="0" applyFont="1" applyFill="1" applyBorder="1" applyAlignment="1">
      <alignment horizontal="right" wrapText="1" indent="1"/>
    </xf>
    <xf numFmtId="0" fontId="6" fillId="0" borderId="0" xfId="0" applyFont="1" applyFill="1" applyBorder="1" applyAlignment="1">
      <alignment horizontal="right" wrapText="1" indent="1"/>
    </xf>
    <xf numFmtId="0" fontId="15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vertical="center" wrapText="1"/>
    </xf>
    <xf numFmtId="0" fontId="33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32" fillId="0" borderId="0" xfId="0" applyFont="1" applyFill="1" applyAlignment="1"/>
    <xf numFmtId="0" fontId="23" fillId="0" borderId="8" xfId="0" applyFont="1" applyFill="1" applyBorder="1" applyAlignment="1">
      <alignment horizontal="left" wrapText="1"/>
    </xf>
    <xf numFmtId="0" fontId="23" fillId="0" borderId="3" xfId="0" applyFont="1" applyFill="1" applyBorder="1" applyAlignment="1">
      <alignment horizontal="left" wrapText="1" indent="1"/>
    </xf>
    <xf numFmtId="0" fontId="23" fillId="0" borderId="3" xfId="0" applyFont="1" applyFill="1" applyBorder="1" applyAlignment="1">
      <alignment horizontal="left" wrapText="1" indent="2"/>
    </xf>
    <xf numFmtId="0" fontId="23" fillId="0" borderId="3" xfId="0" applyFont="1" applyFill="1" applyBorder="1" applyAlignment="1">
      <alignment horizontal="left" wrapText="1" indent="3"/>
    </xf>
    <xf numFmtId="0" fontId="23" fillId="0" borderId="3" xfId="0" applyFont="1" applyFill="1" applyBorder="1" applyAlignment="1">
      <alignment wrapText="1"/>
    </xf>
    <xf numFmtId="0" fontId="23" fillId="2" borderId="12" xfId="0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wrapText="1"/>
    </xf>
    <xf numFmtId="0" fontId="23" fillId="0" borderId="3" xfId="0" applyFont="1" applyBorder="1" applyAlignment="1">
      <alignment wrapText="1"/>
    </xf>
    <xf numFmtId="0" fontId="23" fillId="0" borderId="0" xfId="0" applyFont="1" applyFill="1" applyAlignment="1">
      <alignment horizontal="left" wrapText="1" indent="1"/>
    </xf>
    <xf numFmtId="0" fontId="23" fillId="0" borderId="0" xfId="0" applyFont="1" applyFill="1" applyAlignment="1">
      <alignment horizontal="left" wrapText="1" indent="2"/>
    </xf>
    <xf numFmtId="0" fontId="23" fillId="0" borderId="0" xfId="0" applyFont="1" applyFill="1" applyAlignment="1"/>
    <xf numFmtId="0" fontId="3" fillId="0" borderId="0" xfId="0" applyFont="1" applyFill="1" applyBorder="1" applyAlignment="1"/>
    <xf numFmtId="0" fontId="34" fillId="0" borderId="0" xfId="0" applyFont="1" applyAlignment="1"/>
    <xf numFmtId="0" fontId="15" fillId="2" borderId="0" xfId="1" applyFont="1" applyFill="1" applyAlignment="1">
      <alignment horizontal="left" wrapText="1"/>
    </xf>
    <xf numFmtId="0" fontId="16" fillId="2" borderId="0" xfId="1" applyFont="1" applyFill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right" wrapText="1" indent="1"/>
    </xf>
    <xf numFmtId="0" fontId="12" fillId="2" borderId="1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right" wrapText="1" indent="1"/>
    </xf>
    <xf numFmtId="0" fontId="5" fillId="2" borderId="15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right" wrapText="1" indent="1"/>
    </xf>
    <xf numFmtId="0" fontId="37" fillId="0" borderId="2" xfId="0" applyFont="1" applyFill="1" applyBorder="1" applyAlignment="1">
      <alignment horizontal="right" wrapText="1" indent="1"/>
    </xf>
    <xf numFmtId="0" fontId="3" fillId="0" borderId="7" xfId="0" applyFont="1" applyFill="1" applyBorder="1" applyAlignment="1">
      <alignment horizontal="right" wrapText="1" indent="1"/>
    </xf>
    <xf numFmtId="0" fontId="3" fillId="0" borderId="2" xfId="0" applyFont="1" applyFill="1" applyBorder="1" applyAlignment="1">
      <alignment horizontal="right" wrapText="1" indent="1"/>
    </xf>
    <xf numFmtId="0" fontId="36" fillId="0" borderId="2" xfId="0" applyFont="1" applyFill="1" applyBorder="1" applyAlignment="1">
      <alignment horizontal="left" indent="2"/>
    </xf>
    <xf numFmtId="0" fontId="3" fillId="0" borderId="3" xfId="0" applyFont="1" applyFill="1" applyBorder="1" applyAlignment="1">
      <alignment horizontal="right" wrapText="1" indent="1"/>
    </xf>
    <xf numFmtId="0" fontId="3" fillId="0" borderId="2" xfId="0" applyFont="1" applyFill="1" applyBorder="1" applyAlignment="1"/>
    <xf numFmtId="164" fontId="3" fillId="0" borderId="2" xfId="0" applyNumberFormat="1" applyFont="1" applyFill="1" applyBorder="1" applyAlignment="1">
      <alignment horizontal="right" wrapText="1" indent="1"/>
    </xf>
    <xf numFmtId="0" fontId="3" fillId="0" borderId="8" xfId="0" applyFont="1" applyFill="1" applyBorder="1" applyAlignment="1">
      <alignment horizontal="right" wrapText="1" indent="1"/>
    </xf>
    <xf numFmtId="0" fontId="38" fillId="0" borderId="2" xfId="0" applyFont="1" applyFill="1" applyBorder="1" applyAlignment="1">
      <alignment horizontal="right" wrapText="1" indent="1"/>
    </xf>
    <xf numFmtId="164" fontId="38" fillId="0" borderId="2" xfId="0" applyNumberFormat="1" applyFont="1" applyFill="1" applyBorder="1" applyAlignment="1">
      <alignment horizontal="right" wrapText="1" indent="1"/>
    </xf>
    <xf numFmtId="0" fontId="3" fillId="0" borderId="7" xfId="0" applyFont="1" applyBorder="1" applyAlignment="1">
      <alignment horizontal="right" wrapText="1" indent="1"/>
    </xf>
    <xf numFmtId="0" fontId="3" fillId="0" borderId="2" xfId="0" applyFont="1" applyBorder="1" applyAlignment="1">
      <alignment horizontal="right" wrapText="1" indent="1"/>
    </xf>
    <xf numFmtId="0" fontId="3" fillId="0" borderId="2" xfId="0" applyFont="1" applyBorder="1" applyAlignment="1">
      <alignment wrapText="1"/>
    </xf>
    <xf numFmtId="0" fontId="3" fillId="0" borderId="8" xfId="0" applyFont="1" applyBorder="1" applyAlignment="1">
      <alignment horizontal="right" wrapText="1" indent="1"/>
    </xf>
    <xf numFmtId="0" fontId="3" fillId="0" borderId="3" xfId="0" applyFont="1" applyBorder="1" applyAlignment="1">
      <alignment horizontal="right" wrapText="1" indent="1"/>
    </xf>
    <xf numFmtId="0" fontId="3" fillId="0" borderId="3" xfId="0" applyFont="1" applyBorder="1" applyAlignment="1">
      <alignment wrapText="1"/>
    </xf>
    <xf numFmtId="0" fontId="3" fillId="2" borderId="11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right" wrapText="1" indent="1"/>
    </xf>
    <xf numFmtId="0" fontId="3" fillId="0" borderId="0" xfId="0" applyFont="1" applyFill="1" applyBorder="1" applyAlignment="1">
      <alignment horizontal="right" wrapText="1" indent="1"/>
    </xf>
    <xf numFmtId="0" fontId="38" fillId="0" borderId="0" xfId="0" applyFont="1" applyFill="1" applyBorder="1" applyAlignment="1">
      <alignment horizontal="right" wrapText="1" indent="1"/>
    </xf>
    <xf numFmtId="0" fontId="39" fillId="0" borderId="0" xfId="0" applyFont="1" applyFill="1" applyBorder="1" applyAlignment="1">
      <alignment wrapText="1"/>
    </xf>
    <xf numFmtId="0" fontId="39" fillId="0" borderId="0" xfId="0" applyFont="1" applyFill="1" applyBorder="1" applyAlignment="1">
      <alignment vertical="center" wrapText="1"/>
    </xf>
    <xf numFmtId="0" fontId="39" fillId="0" borderId="0" xfId="0" applyFont="1" applyFill="1" applyAlignment="1">
      <alignment wrapText="1"/>
    </xf>
    <xf numFmtId="0" fontId="40" fillId="0" borderId="0" xfId="0" applyFont="1" applyFill="1"/>
    <xf numFmtId="0" fontId="40" fillId="0" borderId="0" xfId="0" applyFont="1"/>
    <xf numFmtId="0" fontId="38" fillId="0" borderId="2" xfId="0" applyFont="1" applyFill="1" applyBorder="1" applyAlignment="1">
      <alignment horizontal="right" indent="1"/>
    </xf>
    <xf numFmtId="0" fontId="3" fillId="0" borderId="2" xfId="0" applyFont="1" applyFill="1" applyBorder="1" applyAlignment="1">
      <alignment horizontal="right" indent="1"/>
    </xf>
    <xf numFmtId="164" fontId="38" fillId="0" borderId="2" xfId="0" applyNumberFormat="1" applyFont="1" applyFill="1" applyBorder="1" applyAlignment="1">
      <alignment horizontal="right" indent="1"/>
    </xf>
    <xf numFmtId="164" fontId="3" fillId="0" borderId="2" xfId="0" applyNumberFormat="1" applyFont="1" applyFill="1" applyBorder="1" applyAlignment="1">
      <alignment horizontal="right" indent="1"/>
    </xf>
    <xf numFmtId="0" fontId="3" fillId="0" borderId="7" xfId="0" applyFont="1" applyFill="1" applyBorder="1" applyAlignment="1">
      <alignment horizontal="right" indent="1"/>
    </xf>
    <xf numFmtId="0" fontId="38" fillId="0" borderId="7" xfId="0" applyFont="1" applyFill="1" applyBorder="1" applyAlignment="1">
      <alignment horizontal="right" indent="1"/>
    </xf>
    <xf numFmtId="0" fontId="3" fillId="0" borderId="2" xfId="0" applyFont="1" applyBorder="1" applyAlignment="1">
      <alignment horizontal="right" indent="1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0" fontId="5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38" fillId="0" borderId="2" xfId="0" applyFont="1" applyBorder="1" applyAlignment="1">
      <alignment horizontal="right" indent="1"/>
    </xf>
    <xf numFmtId="0" fontId="6" fillId="0" borderId="1" xfId="0" applyFont="1" applyFill="1" applyBorder="1" applyAlignment="1"/>
    <xf numFmtId="0" fontId="15" fillId="2" borderId="0" xfId="0" applyFont="1" applyFill="1" applyAlignment="1">
      <alignment horizontal="left"/>
    </xf>
    <xf numFmtId="0" fontId="27" fillId="2" borderId="0" xfId="0" applyFont="1" applyFill="1" applyAlignment="1">
      <alignment horizontal="left" vertical="center"/>
    </xf>
    <xf numFmtId="0" fontId="11" fillId="2" borderId="0" xfId="0" applyFont="1" applyFill="1" applyAlignment="1">
      <alignment vertical="center" wrapText="1"/>
    </xf>
    <xf numFmtId="0" fontId="1" fillId="2" borderId="0" xfId="0" applyFont="1" applyFill="1" applyBorder="1" applyAlignment="1"/>
    <xf numFmtId="0" fontId="17" fillId="2" borderId="0" xfId="0" applyFont="1" applyFill="1" applyBorder="1" applyAlignment="1">
      <alignment horizontal="left" vertical="top" indent="15"/>
    </xf>
    <xf numFmtId="0" fontId="15" fillId="2" borderId="0" xfId="0" applyFont="1" applyFill="1" applyAlignment="1">
      <alignment horizontal="justify" wrapText="1"/>
    </xf>
    <xf numFmtId="0" fontId="27" fillId="2" borderId="0" xfId="0" applyFont="1" applyFill="1" applyAlignment="1">
      <alignment horizontal="justify" vertical="center" wrapText="1"/>
    </xf>
    <xf numFmtId="0" fontId="15" fillId="2" borderId="0" xfId="1" applyFont="1" applyFill="1" applyAlignment="1">
      <alignment horizontal="left" wrapText="1"/>
    </xf>
    <xf numFmtId="0" fontId="16" fillId="2" borderId="0" xfId="1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wrapText="1" indent="15"/>
    </xf>
    <xf numFmtId="0" fontId="17" fillId="2" borderId="0" xfId="0" applyFont="1" applyFill="1" applyBorder="1" applyAlignment="1">
      <alignment horizontal="left" indent="15"/>
    </xf>
    <xf numFmtId="0" fontId="2" fillId="2" borderId="0" xfId="0" applyFont="1" applyFill="1" applyBorder="1" applyAlignment="1">
      <alignment horizontal="left" indent="15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5" fillId="0" borderId="0" xfId="0" applyFont="1" applyFill="1" applyAlignment="1"/>
    <xf numFmtId="0" fontId="5" fillId="0" borderId="0" xfId="0" applyFont="1" applyFill="1" applyBorder="1" applyAlignment="1"/>
    <xf numFmtId="0" fontId="38" fillId="0" borderId="3" xfId="0" applyFont="1" applyFill="1" applyBorder="1" applyAlignment="1">
      <alignment horizontal="center" wrapText="1"/>
    </xf>
    <xf numFmtId="0" fontId="38" fillId="0" borderId="1" xfId="0" applyFont="1" applyFill="1" applyBorder="1" applyAlignment="1">
      <alignment horizontal="center" wrapText="1"/>
    </xf>
    <xf numFmtId="0" fontId="36" fillId="0" borderId="3" xfId="0" applyFont="1" applyFill="1" applyBorder="1" applyAlignment="1">
      <alignment horizontal="center" wrapText="1"/>
    </xf>
    <xf numFmtId="0" fontId="36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23" fillId="0" borderId="8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justify" vertical="center" wrapText="1"/>
    </xf>
    <xf numFmtId="0" fontId="17" fillId="2" borderId="0" xfId="0" applyFont="1" applyFill="1" applyBorder="1" applyAlignment="1">
      <alignment horizontal="left" vertical="top" indent="16"/>
    </xf>
    <xf numFmtId="0" fontId="1" fillId="2" borderId="0" xfId="0" applyFont="1" applyFill="1" applyBorder="1" applyAlignment="1">
      <alignment wrapText="1"/>
    </xf>
    <xf numFmtId="0" fontId="17" fillId="2" borderId="5" xfId="0" applyFont="1" applyFill="1" applyBorder="1" applyAlignment="1">
      <alignment horizontal="left" vertical="top" wrapText="1" indent="16"/>
    </xf>
    <xf numFmtId="0" fontId="27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left" indent="16"/>
    </xf>
    <xf numFmtId="0" fontId="15" fillId="2" borderId="0" xfId="0" applyFont="1" applyFill="1" applyAlignment="1">
      <alignment horizontal="left" vertical="center"/>
    </xf>
    <xf numFmtId="0" fontId="12" fillId="2" borderId="8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6" fillId="2" borderId="0" xfId="0" applyFont="1" applyFill="1" applyAlignment="1"/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top" indent="16"/>
    </xf>
    <xf numFmtId="0" fontId="5" fillId="0" borderId="11" xfId="0" applyFont="1" applyBorder="1" applyAlignment="1">
      <alignment horizontal="center" vertical="center" wrapText="1"/>
    </xf>
  </cellXfs>
  <cellStyles count="2">
    <cellStyle name="Normalny" xfId="0" builtinId="0"/>
    <cellStyle name="Normalny 2 2" xfId="1" xr:uid="{FAAD89DF-AEEF-426E-894D-2DF2B6AC12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Normal="100" workbookViewId="0">
      <selection sqref="A1:F1"/>
    </sheetView>
  </sheetViews>
  <sheetFormatPr defaultColWidth="8.85546875" defaultRowHeight="14.25" x14ac:dyDescent="0.2"/>
  <cols>
    <col min="1" max="1" width="40.7109375" style="7" customWidth="1"/>
    <col min="2" max="5" width="12.7109375" style="7" customWidth="1"/>
    <col min="6" max="6" width="40.7109375" style="7" customWidth="1"/>
    <col min="7" max="7" width="9.7109375" style="6" customWidth="1"/>
    <col min="8" max="16384" width="8.85546875" style="7"/>
  </cols>
  <sheetData>
    <row r="1" spans="1:11" ht="50.1" customHeight="1" x14ac:dyDescent="0.2">
      <c r="A1" s="194" t="s">
        <v>202</v>
      </c>
      <c r="B1" s="194"/>
      <c r="C1" s="194"/>
      <c r="D1" s="194"/>
      <c r="E1" s="194"/>
      <c r="F1" s="194"/>
    </row>
    <row r="2" spans="1:11" s="8" customFormat="1" ht="24.95" customHeight="1" x14ac:dyDescent="0.2">
      <c r="A2" s="195" t="s">
        <v>582</v>
      </c>
      <c r="B2" s="195"/>
      <c r="C2" s="195"/>
      <c r="D2" s="195"/>
      <c r="E2" s="195"/>
      <c r="F2" s="195"/>
      <c r="G2" s="1"/>
      <c r="H2" s="1"/>
      <c r="I2" s="1"/>
      <c r="J2" s="1"/>
      <c r="K2" s="1"/>
    </row>
    <row r="3" spans="1:11" s="9" customFormat="1" ht="24.95" customHeight="1" x14ac:dyDescent="0.25">
      <c r="A3" s="196" t="s">
        <v>561</v>
      </c>
      <c r="B3" s="196"/>
      <c r="C3" s="196"/>
      <c r="D3" s="196"/>
      <c r="E3" s="196"/>
      <c r="F3" s="196"/>
      <c r="G3" s="3"/>
      <c r="H3" s="3"/>
      <c r="I3" s="3"/>
      <c r="J3" s="3"/>
      <c r="K3" s="3"/>
    </row>
    <row r="4" spans="1:11" s="10" customFormat="1" ht="30" customHeight="1" x14ac:dyDescent="0.2">
      <c r="A4" s="19" t="s">
        <v>0</v>
      </c>
      <c r="B4" s="85">
        <v>2015</v>
      </c>
      <c r="C4" s="85">
        <v>2020</v>
      </c>
      <c r="D4" s="144">
        <v>2023</v>
      </c>
      <c r="E4" s="144">
        <v>2024</v>
      </c>
      <c r="F4" s="21" t="s">
        <v>1</v>
      </c>
    </row>
    <row r="5" spans="1:11" s="10" customFormat="1" ht="15" customHeight="1" x14ac:dyDescent="0.2">
      <c r="A5" s="87" t="s">
        <v>518</v>
      </c>
      <c r="B5" s="153">
        <f>B6+B9</f>
        <v>73</v>
      </c>
      <c r="C5" s="153">
        <f t="shared" ref="C5" si="0">C6+C9</f>
        <v>71</v>
      </c>
      <c r="D5" s="159">
        <v>71</v>
      </c>
      <c r="E5" s="159">
        <v>65</v>
      </c>
      <c r="F5" s="127" t="s">
        <v>519</v>
      </c>
    </row>
    <row r="6" spans="1:11" s="43" customFormat="1" ht="15" customHeight="1" x14ac:dyDescent="0.2">
      <c r="A6" s="88" t="s">
        <v>402</v>
      </c>
      <c r="B6" s="154">
        <v>64</v>
      </c>
      <c r="C6" s="154">
        <v>61</v>
      </c>
      <c r="D6" s="156">
        <v>61</v>
      </c>
      <c r="E6" s="156">
        <v>63</v>
      </c>
      <c r="F6" s="128" t="s">
        <v>403</v>
      </c>
    </row>
    <row r="7" spans="1:11" s="82" customFormat="1" ht="15" customHeight="1" x14ac:dyDescent="0.2">
      <c r="A7" s="92" t="s">
        <v>407</v>
      </c>
      <c r="B7" s="154">
        <v>56</v>
      </c>
      <c r="C7" s="154">
        <v>56</v>
      </c>
      <c r="D7" s="156">
        <v>56</v>
      </c>
      <c r="E7" s="156">
        <v>58</v>
      </c>
      <c r="F7" s="129" t="s">
        <v>408</v>
      </c>
    </row>
    <row r="8" spans="1:11" s="82" customFormat="1" ht="15" customHeight="1" x14ac:dyDescent="0.2">
      <c r="A8" s="93" t="s">
        <v>409</v>
      </c>
      <c r="B8" s="154">
        <v>1</v>
      </c>
      <c r="C8" s="154">
        <v>1</v>
      </c>
      <c r="D8" s="156">
        <v>1</v>
      </c>
      <c r="E8" s="156">
        <v>1</v>
      </c>
      <c r="F8" s="130" t="s">
        <v>410</v>
      </c>
    </row>
    <row r="9" spans="1:11" s="43" customFormat="1" ht="15" customHeight="1" x14ac:dyDescent="0.2">
      <c r="A9" s="89" t="s">
        <v>405</v>
      </c>
      <c r="B9" s="154">
        <v>9</v>
      </c>
      <c r="C9" s="154">
        <v>10</v>
      </c>
      <c r="D9" s="156">
        <v>10</v>
      </c>
      <c r="E9" s="156">
        <v>2</v>
      </c>
      <c r="F9" s="128" t="s">
        <v>406</v>
      </c>
    </row>
    <row r="10" spans="1:11" s="43" customFormat="1" ht="15" customHeight="1" x14ac:dyDescent="0.2">
      <c r="A10" s="86" t="s">
        <v>404</v>
      </c>
      <c r="B10" s="154">
        <v>10426</v>
      </c>
      <c r="C10" s="154">
        <v>11275</v>
      </c>
      <c r="D10" s="156">
        <v>11355</v>
      </c>
      <c r="E10" s="156">
        <v>12449</v>
      </c>
      <c r="F10" s="131" t="s">
        <v>520</v>
      </c>
    </row>
    <row r="11" spans="1:11" s="43" customFormat="1" ht="15" customHeight="1" x14ac:dyDescent="0.2">
      <c r="A11" s="86" t="s">
        <v>411</v>
      </c>
      <c r="B11" s="157"/>
      <c r="C11" s="157"/>
      <c r="D11" s="145"/>
      <c r="E11" s="145"/>
      <c r="F11" s="131" t="s">
        <v>413</v>
      </c>
    </row>
    <row r="12" spans="1:11" s="82" customFormat="1" ht="15" customHeight="1" x14ac:dyDescent="0.2">
      <c r="A12" s="89" t="s">
        <v>412</v>
      </c>
      <c r="B12" s="154">
        <v>1756.2</v>
      </c>
      <c r="C12" s="154">
        <v>1813.6</v>
      </c>
      <c r="D12" s="156">
        <v>1826.1</v>
      </c>
      <c r="E12" s="156">
        <v>1870.5</v>
      </c>
      <c r="F12" s="128" t="s">
        <v>414</v>
      </c>
    </row>
    <row r="13" spans="1:11" s="82" customFormat="1" ht="15" customHeight="1" x14ac:dyDescent="0.2">
      <c r="A13" s="89" t="s">
        <v>416</v>
      </c>
      <c r="B13" s="154">
        <v>2308</v>
      </c>
      <c r="C13" s="154">
        <v>2266</v>
      </c>
      <c r="D13" s="156">
        <v>2265</v>
      </c>
      <c r="E13" s="156">
        <v>2312</v>
      </c>
      <c r="F13" s="128" t="s">
        <v>417</v>
      </c>
    </row>
    <row r="14" spans="1:11" s="82" customFormat="1" ht="15" customHeight="1" x14ac:dyDescent="0.2">
      <c r="A14" s="89" t="s">
        <v>415</v>
      </c>
      <c r="B14" s="158">
        <v>8</v>
      </c>
      <c r="C14" s="154">
        <v>9.6999999999999993</v>
      </c>
      <c r="D14" s="156">
        <v>7.8</v>
      </c>
      <c r="E14" s="156">
        <v>7.4</v>
      </c>
      <c r="F14" s="128" t="s">
        <v>418</v>
      </c>
    </row>
    <row r="15" spans="1:11" s="43" customFormat="1" ht="15" customHeight="1" x14ac:dyDescent="0.2">
      <c r="A15" s="67" t="s">
        <v>207</v>
      </c>
      <c r="B15" s="154">
        <v>219.2</v>
      </c>
      <c r="C15" s="154">
        <v>187.1</v>
      </c>
      <c r="D15" s="156">
        <v>233.7</v>
      </c>
      <c r="E15" s="156">
        <v>251.5</v>
      </c>
      <c r="F15" s="131" t="s">
        <v>521</v>
      </c>
    </row>
    <row r="16" spans="1:11" s="43" customFormat="1" ht="15" customHeight="1" x14ac:dyDescent="0.2">
      <c r="A16" s="67" t="s">
        <v>576</v>
      </c>
      <c r="B16" s="154"/>
      <c r="C16" s="154"/>
      <c r="D16" s="145"/>
      <c r="E16" s="145"/>
      <c r="F16" s="131" t="s">
        <v>577</v>
      </c>
    </row>
    <row r="17" spans="1:7" s="43" customFormat="1" ht="15" customHeight="1" x14ac:dyDescent="0.2">
      <c r="A17" s="67" t="s">
        <v>419</v>
      </c>
      <c r="B17" s="154">
        <v>2581.3000000000002</v>
      </c>
      <c r="C17" s="154">
        <v>1541.4</v>
      </c>
      <c r="D17" s="156">
        <v>2835.4</v>
      </c>
      <c r="E17" s="156">
        <v>3101.1</v>
      </c>
      <c r="F17" s="131" t="s">
        <v>2</v>
      </c>
    </row>
    <row r="18" spans="1:7" s="43" customFormat="1" ht="15" customHeight="1" x14ac:dyDescent="0.2">
      <c r="A18" s="67" t="s">
        <v>420</v>
      </c>
      <c r="B18" s="154">
        <v>3385</v>
      </c>
      <c r="C18" s="154">
        <v>1923</v>
      </c>
      <c r="D18" s="156">
        <v>3526</v>
      </c>
      <c r="E18" s="156">
        <v>3840</v>
      </c>
      <c r="F18" s="128" t="s">
        <v>417</v>
      </c>
    </row>
    <row r="19" spans="1:7" s="91" customFormat="1" ht="18.75" customHeight="1" x14ac:dyDescent="0.2">
      <c r="A19" s="192" t="s">
        <v>578</v>
      </c>
      <c r="B19" s="192"/>
      <c r="C19" s="192"/>
      <c r="D19" s="192"/>
      <c r="E19" s="192"/>
      <c r="F19" s="192"/>
      <c r="G19" s="90"/>
    </row>
    <row r="20" spans="1:7" s="91" customFormat="1" ht="15" customHeight="1" x14ac:dyDescent="0.2">
      <c r="A20" s="193" t="s">
        <v>579</v>
      </c>
      <c r="B20" s="193"/>
      <c r="C20" s="193"/>
      <c r="D20" s="193"/>
      <c r="E20" s="193"/>
      <c r="F20" s="193"/>
      <c r="G20" s="90"/>
    </row>
    <row r="21" spans="1:7" s="16" customFormat="1" ht="11.25" x14ac:dyDescent="0.2">
      <c r="G21" s="17"/>
    </row>
    <row r="22" spans="1:7" x14ac:dyDescent="0.2">
      <c r="B22" s="107"/>
      <c r="C22" s="107"/>
      <c r="D22" s="107"/>
      <c r="E22" s="107"/>
    </row>
    <row r="23" spans="1:7" x14ac:dyDescent="0.2">
      <c r="B23" s="6"/>
      <c r="C23" s="108"/>
      <c r="D23" s="108"/>
    </row>
  </sheetData>
  <mergeCells count="5">
    <mergeCell ref="A19:F19"/>
    <mergeCell ref="A20:F20"/>
    <mergeCell ref="A1:F1"/>
    <mergeCell ref="A2:F2"/>
    <mergeCell ref="A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zoomScaleNormal="100" workbookViewId="0">
      <selection sqref="A1:F1"/>
    </sheetView>
  </sheetViews>
  <sheetFormatPr defaultColWidth="8.85546875" defaultRowHeight="14.25" x14ac:dyDescent="0.2"/>
  <cols>
    <col min="1" max="1" width="40.7109375" style="7" customWidth="1"/>
    <col min="2" max="5" width="12.7109375" style="7" customWidth="1"/>
    <col min="6" max="6" width="40.7109375" style="7" customWidth="1"/>
    <col min="7" max="16384" width="8.85546875" style="7"/>
  </cols>
  <sheetData>
    <row r="1" spans="1:12" s="8" customFormat="1" ht="24.95" customHeight="1" x14ac:dyDescent="0.2">
      <c r="A1" s="195" t="s">
        <v>583</v>
      </c>
      <c r="B1" s="195"/>
      <c r="C1" s="195"/>
      <c r="D1" s="195"/>
      <c r="E1" s="195"/>
      <c r="F1" s="195"/>
      <c r="G1" s="1"/>
      <c r="H1" s="1"/>
      <c r="I1" s="1"/>
      <c r="J1" s="1"/>
    </row>
    <row r="2" spans="1:12" s="9" customFormat="1" ht="24.95" customHeight="1" x14ac:dyDescent="0.25">
      <c r="A2" s="196" t="s">
        <v>559</v>
      </c>
      <c r="B2" s="196"/>
      <c r="C2" s="196"/>
      <c r="D2" s="196"/>
      <c r="E2" s="196"/>
      <c r="F2" s="196"/>
      <c r="G2" s="3"/>
      <c r="H2" s="3"/>
      <c r="I2" s="3"/>
      <c r="J2" s="3"/>
    </row>
    <row r="3" spans="1:12" s="10" customFormat="1" ht="30" customHeight="1" x14ac:dyDescent="0.2">
      <c r="A3" s="19" t="s">
        <v>0</v>
      </c>
      <c r="B3" s="85">
        <v>2015</v>
      </c>
      <c r="C3" s="85">
        <v>2020</v>
      </c>
      <c r="D3" s="143">
        <v>2023</v>
      </c>
      <c r="E3" s="147">
        <v>2024</v>
      </c>
      <c r="F3" s="21" t="s">
        <v>1</v>
      </c>
    </row>
    <row r="4" spans="1:12" s="43" customFormat="1" ht="15" customHeight="1" x14ac:dyDescent="0.2">
      <c r="A4" s="184" t="s">
        <v>398</v>
      </c>
      <c r="B4" s="153">
        <v>67</v>
      </c>
      <c r="C4" s="153">
        <v>42</v>
      </c>
      <c r="D4" s="154">
        <v>48</v>
      </c>
      <c r="E4" s="153">
        <v>48</v>
      </c>
      <c r="F4" s="114" t="s">
        <v>522</v>
      </c>
    </row>
    <row r="5" spans="1:12" s="43" customFormat="1" ht="27.95" customHeight="1" x14ac:dyDescent="0.2">
      <c r="A5" s="185" t="s">
        <v>549</v>
      </c>
      <c r="B5" s="160" t="s">
        <v>33</v>
      </c>
      <c r="C5" s="154">
        <v>2626.9</v>
      </c>
      <c r="D5" s="158">
        <v>2828.3</v>
      </c>
      <c r="E5" s="158">
        <v>2756</v>
      </c>
      <c r="F5" s="115" t="s">
        <v>550</v>
      </c>
    </row>
    <row r="6" spans="1:12" s="43" customFormat="1" ht="15" customHeight="1" x14ac:dyDescent="0.2">
      <c r="A6" s="184" t="s">
        <v>3</v>
      </c>
      <c r="B6" s="160"/>
      <c r="C6" s="160"/>
      <c r="D6" s="106"/>
      <c r="E6" s="106"/>
      <c r="F6" s="115" t="s">
        <v>4</v>
      </c>
    </row>
    <row r="7" spans="1:12" s="43" customFormat="1" ht="15" customHeight="1" x14ac:dyDescent="0.2">
      <c r="A7" s="184" t="s">
        <v>551</v>
      </c>
      <c r="B7" s="154">
        <v>149</v>
      </c>
      <c r="C7" s="154">
        <v>84</v>
      </c>
      <c r="D7" s="154">
        <v>132</v>
      </c>
      <c r="E7" s="154">
        <v>136</v>
      </c>
      <c r="F7" s="115" t="s">
        <v>555</v>
      </c>
    </row>
    <row r="8" spans="1:12" s="43" customFormat="1" ht="15" customHeight="1" x14ac:dyDescent="0.2">
      <c r="A8" s="184" t="s">
        <v>552</v>
      </c>
      <c r="B8" s="154">
        <v>79</v>
      </c>
      <c r="C8" s="154">
        <v>12</v>
      </c>
      <c r="D8" s="154">
        <v>5</v>
      </c>
      <c r="E8" s="154">
        <v>5</v>
      </c>
      <c r="F8" s="115" t="s">
        <v>556</v>
      </c>
    </row>
    <row r="9" spans="1:12" s="43" customFormat="1" ht="15" customHeight="1" x14ac:dyDescent="0.2">
      <c r="A9" s="184" t="s">
        <v>553</v>
      </c>
      <c r="B9" s="160" t="s">
        <v>33</v>
      </c>
      <c r="C9" s="154">
        <v>20</v>
      </c>
      <c r="D9" s="154">
        <v>52</v>
      </c>
      <c r="E9" s="154">
        <v>37</v>
      </c>
      <c r="F9" s="114" t="s">
        <v>557</v>
      </c>
    </row>
    <row r="10" spans="1:12" s="43" customFormat="1" ht="15" customHeight="1" x14ac:dyDescent="0.2">
      <c r="A10" s="184" t="s">
        <v>208</v>
      </c>
      <c r="B10" s="154">
        <v>4433.3999999999996</v>
      </c>
      <c r="C10" s="154">
        <v>1584.1</v>
      </c>
      <c r="D10" s="154">
        <v>6123.3</v>
      </c>
      <c r="E10" s="154">
        <v>6732.6</v>
      </c>
      <c r="F10" s="114" t="s">
        <v>153</v>
      </c>
    </row>
    <row r="11" spans="1:12" s="43" customFormat="1" ht="15" customHeight="1" x14ac:dyDescent="0.2">
      <c r="A11" s="184" t="s">
        <v>554</v>
      </c>
      <c r="B11" s="158">
        <v>510</v>
      </c>
      <c r="C11" s="154">
        <v>52.6</v>
      </c>
      <c r="D11" s="154">
        <v>397.1</v>
      </c>
      <c r="E11" s="154">
        <v>414.6</v>
      </c>
      <c r="F11" s="115" t="s">
        <v>558</v>
      </c>
    </row>
    <row r="12" spans="1:12" s="22" customFormat="1" ht="42.75" customHeight="1" x14ac:dyDescent="0.2">
      <c r="A12" s="197" t="s">
        <v>580</v>
      </c>
      <c r="B12" s="197"/>
      <c r="C12" s="197"/>
      <c r="D12" s="197"/>
      <c r="E12" s="197"/>
      <c r="F12" s="197"/>
      <c r="H12" s="124"/>
      <c r="I12" s="124"/>
      <c r="J12" s="124"/>
      <c r="K12" s="124"/>
      <c r="L12" s="125"/>
    </row>
    <row r="13" spans="1:12" s="16" customFormat="1" ht="27" customHeight="1" x14ac:dyDescent="0.2">
      <c r="A13" s="198" t="s">
        <v>581</v>
      </c>
      <c r="B13" s="198"/>
      <c r="C13" s="198"/>
      <c r="D13" s="198"/>
      <c r="E13" s="198"/>
      <c r="F13" s="198"/>
    </row>
  </sheetData>
  <mergeCells count="4">
    <mergeCell ref="A12:F12"/>
    <mergeCell ref="A13:F13"/>
    <mergeCell ref="A1:F1"/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"/>
  <sheetViews>
    <sheetView workbookViewId="0">
      <selection sqref="A1:F1"/>
    </sheetView>
  </sheetViews>
  <sheetFormatPr defaultColWidth="8.85546875" defaultRowHeight="14.25" x14ac:dyDescent="0.2"/>
  <cols>
    <col min="1" max="1" width="40.7109375" style="7" customWidth="1"/>
    <col min="2" max="5" width="12.7109375" style="7" customWidth="1"/>
    <col min="6" max="6" width="40.7109375" style="7" customWidth="1"/>
    <col min="7" max="7" width="33.7109375" style="6" customWidth="1"/>
    <col min="8" max="16384" width="8.85546875" style="7"/>
  </cols>
  <sheetData>
    <row r="1" spans="1:11" s="8" customFormat="1" ht="24.95" customHeight="1" x14ac:dyDescent="0.2">
      <c r="A1" s="195" t="s">
        <v>584</v>
      </c>
      <c r="B1" s="195"/>
      <c r="C1" s="195"/>
      <c r="D1" s="195"/>
      <c r="E1" s="195"/>
      <c r="F1" s="195"/>
      <c r="G1" s="1"/>
      <c r="H1" s="1"/>
      <c r="I1" s="1"/>
      <c r="J1" s="1"/>
      <c r="K1" s="1"/>
    </row>
    <row r="2" spans="1:11" s="9" customFormat="1" ht="24.95" customHeight="1" x14ac:dyDescent="0.25">
      <c r="A2" s="196" t="s">
        <v>560</v>
      </c>
      <c r="B2" s="196"/>
      <c r="C2" s="196"/>
      <c r="D2" s="196"/>
      <c r="E2" s="196"/>
      <c r="F2" s="196"/>
      <c r="G2" s="3"/>
      <c r="H2" s="3"/>
      <c r="I2" s="3"/>
      <c r="J2" s="3"/>
      <c r="K2" s="3"/>
    </row>
    <row r="3" spans="1:11" s="10" customFormat="1" ht="30" customHeight="1" x14ac:dyDescent="0.2">
      <c r="A3" s="19" t="s">
        <v>0</v>
      </c>
      <c r="B3" s="85">
        <v>2015</v>
      </c>
      <c r="C3" s="85">
        <v>2020</v>
      </c>
      <c r="D3" s="144">
        <v>2023</v>
      </c>
      <c r="E3" s="144">
        <v>2024</v>
      </c>
      <c r="F3" s="21" t="s">
        <v>1</v>
      </c>
      <c r="G3" s="13"/>
    </row>
    <row r="4" spans="1:11" s="43" customFormat="1" ht="15" customHeight="1" x14ac:dyDescent="0.2">
      <c r="A4" s="46" t="s">
        <v>209</v>
      </c>
      <c r="B4" s="49">
        <v>46</v>
      </c>
      <c r="C4" s="49">
        <v>40</v>
      </c>
      <c r="D4" s="153">
        <v>40</v>
      </c>
      <c r="E4" s="153">
        <v>38</v>
      </c>
      <c r="F4" s="47" t="s">
        <v>203</v>
      </c>
    </row>
    <row r="5" spans="1:11" s="43" customFormat="1" ht="15" customHeight="1" x14ac:dyDescent="0.2">
      <c r="A5" s="46" t="s">
        <v>210</v>
      </c>
      <c r="B5" s="79">
        <v>497</v>
      </c>
      <c r="C5" s="79">
        <v>205</v>
      </c>
      <c r="D5" s="154">
        <v>337</v>
      </c>
      <c r="E5" s="154">
        <v>320</v>
      </c>
      <c r="F5" s="48" t="s">
        <v>154</v>
      </c>
    </row>
    <row r="6" spans="1:11" s="43" customFormat="1" ht="15" customHeight="1" x14ac:dyDescent="0.2">
      <c r="A6" s="46" t="s">
        <v>211</v>
      </c>
      <c r="B6" s="79">
        <v>14</v>
      </c>
      <c r="C6" s="79">
        <v>11</v>
      </c>
      <c r="D6" s="154">
        <v>9</v>
      </c>
      <c r="E6" s="154">
        <v>12</v>
      </c>
      <c r="F6" s="48" t="s">
        <v>5</v>
      </c>
    </row>
    <row r="7" spans="1:11" s="43" customFormat="1" ht="15" customHeight="1" x14ac:dyDescent="0.2">
      <c r="A7" s="46" t="s">
        <v>212</v>
      </c>
      <c r="B7" s="79">
        <v>502</v>
      </c>
      <c r="C7" s="79">
        <v>210</v>
      </c>
      <c r="D7" s="154">
        <v>348</v>
      </c>
      <c r="E7" s="154">
        <v>326</v>
      </c>
      <c r="F7" s="48" t="s">
        <v>155</v>
      </c>
    </row>
    <row r="8" spans="1:11" s="43" customFormat="1" ht="15" customHeight="1" x14ac:dyDescent="0.2">
      <c r="A8" s="46" t="s">
        <v>208</v>
      </c>
      <c r="B8" s="79">
        <v>1175.2</v>
      </c>
      <c r="C8" s="79">
        <v>805.4</v>
      </c>
      <c r="D8" s="158">
        <v>983</v>
      </c>
      <c r="E8" s="158">
        <v>1089</v>
      </c>
      <c r="F8" s="48" t="s">
        <v>153</v>
      </c>
    </row>
    <row r="9" spans="1:11" s="91" customFormat="1" ht="24.75" customHeight="1" x14ac:dyDescent="0.2">
      <c r="A9" s="199" t="s">
        <v>481</v>
      </c>
      <c r="B9" s="199"/>
      <c r="C9" s="199"/>
      <c r="D9" s="141"/>
      <c r="E9" s="141"/>
      <c r="F9" s="97"/>
      <c r="G9" s="90"/>
    </row>
    <row r="10" spans="1:11" s="16" customFormat="1" ht="15" customHeight="1" x14ac:dyDescent="0.2">
      <c r="A10" s="200" t="s">
        <v>465</v>
      </c>
      <c r="B10" s="200"/>
      <c r="C10" s="200"/>
      <c r="D10" s="142"/>
      <c r="E10" s="142"/>
      <c r="F10" s="23"/>
      <c r="G10" s="17"/>
    </row>
    <row r="11" spans="1:11" s="6" customFormat="1" ht="15" customHeight="1" x14ac:dyDescent="0.2"/>
    <row r="12" spans="1:11" s="6" customFormat="1" x14ac:dyDescent="0.2"/>
  </sheetData>
  <mergeCells count="4">
    <mergeCell ref="A1:F1"/>
    <mergeCell ref="A2:F2"/>
    <mergeCell ref="A9:C9"/>
    <mergeCell ref="A10:C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1"/>
  <sheetViews>
    <sheetView zoomScaleNormal="100" workbookViewId="0">
      <selection sqref="A1:F1"/>
    </sheetView>
  </sheetViews>
  <sheetFormatPr defaultColWidth="8.85546875" defaultRowHeight="14.25" x14ac:dyDescent="0.2"/>
  <cols>
    <col min="1" max="1" width="40.7109375" style="7" customWidth="1"/>
    <col min="2" max="5" width="12.7109375" style="7" customWidth="1"/>
    <col min="6" max="6" width="40.7109375" style="102" customWidth="1"/>
    <col min="7" max="16384" width="8.85546875" style="7"/>
  </cols>
  <sheetData>
    <row r="1" spans="1:9" s="8" customFormat="1" ht="24.95" customHeight="1" x14ac:dyDescent="0.2">
      <c r="A1" s="195" t="s">
        <v>585</v>
      </c>
      <c r="B1" s="195"/>
      <c r="C1" s="195"/>
      <c r="D1" s="195"/>
      <c r="E1" s="195"/>
      <c r="F1" s="195"/>
      <c r="G1" s="1"/>
      <c r="H1" s="1"/>
      <c r="I1" s="1"/>
    </row>
    <row r="2" spans="1:9" s="9" customFormat="1" ht="24.95" customHeight="1" x14ac:dyDescent="0.25">
      <c r="A2" s="196" t="s">
        <v>562</v>
      </c>
      <c r="B2" s="196"/>
      <c r="C2" s="196"/>
      <c r="D2" s="196"/>
      <c r="E2" s="196"/>
      <c r="F2" s="196"/>
      <c r="G2" s="3"/>
      <c r="H2" s="3"/>
      <c r="I2" s="3"/>
    </row>
    <row r="3" spans="1:9" s="25" customFormat="1" ht="30" customHeight="1" x14ac:dyDescent="0.2">
      <c r="A3" s="19" t="s">
        <v>0</v>
      </c>
      <c r="B3" s="20">
        <v>2015</v>
      </c>
      <c r="C3" s="20">
        <v>2020</v>
      </c>
      <c r="D3" s="144">
        <v>2023</v>
      </c>
      <c r="E3" s="144">
        <v>2024</v>
      </c>
      <c r="F3" s="132" t="s">
        <v>1</v>
      </c>
    </row>
    <row r="4" spans="1:9" s="13" customFormat="1" ht="30" customHeight="1" x14ac:dyDescent="0.2">
      <c r="A4" s="202" t="s">
        <v>158</v>
      </c>
      <c r="B4" s="202"/>
      <c r="C4" s="202"/>
      <c r="D4" s="202"/>
      <c r="E4" s="202"/>
      <c r="F4" s="202"/>
    </row>
    <row r="5" spans="1:9" s="43" customFormat="1" ht="15" customHeight="1" x14ac:dyDescent="0.2">
      <c r="A5" s="50" t="s">
        <v>391</v>
      </c>
      <c r="B5" s="160">
        <v>15</v>
      </c>
      <c r="C5" s="160">
        <v>22</v>
      </c>
      <c r="D5" s="160">
        <v>18</v>
      </c>
      <c r="E5" s="160">
        <v>16</v>
      </c>
      <c r="F5" s="116" t="s">
        <v>200</v>
      </c>
      <c r="H5" s="126"/>
    </row>
    <row r="6" spans="1:9" s="43" customFormat="1" ht="15" customHeight="1" x14ac:dyDescent="0.2">
      <c r="A6" s="139" t="s">
        <v>545</v>
      </c>
      <c r="B6" s="154">
        <v>9</v>
      </c>
      <c r="C6" s="154">
        <v>14</v>
      </c>
      <c r="D6" s="154">
        <v>11</v>
      </c>
      <c r="E6" s="154">
        <v>10</v>
      </c>
      <c r="F6" s="115" t="s">
        <v>6</v>
      </c>
      <c r="H6" s="126"/>
    </row>
    <row r="7" spans="1:9" s="43" customFormat="1" ht="15" customHeight="1" x14ac:dyDescent="0.2">
      <c r="A7" s="109" t="s">
        <v>392</v>
      </c>
      <c r="B7" s="154">
        <v>7</v>
      </c>
      <c r="C7" s="154">
        <v>12</v>
      </c>
      <c r="D7" s="154">
        <v>9</v>
      </c>
      <c r="E7" s="154">
        <v>9</v>
      </c>
      <c r="F7" s="116" t="s">
        <v>524</v>
      </c>
      <c r="H7" s="126"/>
    </row>
    <row r="8" spans="1:9" s="43" customFormat="1" ht="15" customHeight="1" x14ac:dyDescent="0.2">
      <c r="A8" s="109" t="s">
        <v>393</v>
      </c>
      <c r="B8" s="154">
        <v>2</v>
      </c>
      <c r="C8" s="154">
        <v>2</v>
      </c>
      <c r="D8" s="154">
        <v>2</v>
      </c>
      <c r="E8" s="154">
        <v>1</v>
      </c>
      <c r="F8" s="115" t="s">
        <v>7</v>
      </c>
    </row>
    <row r="9" spans="1:9" s="43" customFormat="1" ht="15" customHeight="1" x14ac:dyDescent="0.2">
      <c r="A9" s="109" t="s">
        <v>394</v>
      </c>
      <c r="B9" s="154">
        <v>3</v>
      </c>
      <c r="C9" s="154">
        <v>4</v>
      </c>
      <c r="D9" s="154">
        <v>3</v>
      </c>
      <c r="E9" s="154">
        <v>2</v>
      </c>
      <c r="F9" s="115" t="s">
        <v>8</v>
      </c>
    </row>
    <row r="10" spans="1:9" s="43" customFormat="1" ht="15" customHeight="1" x14ac:dyDescent="0.2">
      <c r="A10" s="109" t="s">
        <v>395</v>
      </c>
      <c r="B10" s="154">
        <v>1</v>
      </c>
      <c r="C10" s="154">
        <v>1</v>
      </c>
      <c r="D10" s="154">
        <v>1</v>
      </c>
      <c r="E10" s="154">
        <v>1</v>
      </c>
      <c r="F10" s="115" t="s">
        <v>9</v>
      </c>
    </row>
    <row r="11" spans="1:9" s="43" customFormat="1" ht="26.25" customHeight="1" x14ac:dyDescent="0.2">
      <c r="A11" s="109" t="s">
        <v>483</v>
      </c>
      <c r="B11" s="154">
        <v>2</v>
      </c>
      <c r="C11" s="154">
        <v>3</v>
      </c>
      <c r="D11" s="154">
        <v>2</v>
      </c>
      <c r="E11" s="154">
        <v>1</v>
      </c>
      <c r="F11" s="115" t="s">
        <v>482</v>
      </c>
    </row>
    <row r="12" spans="1:9" s="43" customFormat="1" ht="15" customHeight="1" x14ac:dyDescent="0.2">
      <c r="A12" s="109" t="s">
        <v>515</v>
      </c>
      <c r="B12" s="79">
        <v>3</v>
      </c>
      <c r="C12" s="44">
        <v>4</v>
      </c>
      <c r="D12" s="154">
        <v>4</v>
      </c>
      <c r="E12" s="154">
        <v>4</v>
      </c>
      <c r="F12" s="115" t="s">
        <v>523</v>
      </c>
    </row>
    <row r="13" spans="1:9" s="13" customFormat="1" ht="30" customHeight="1" x14ac:dyDescent="0.2">
      <c r="A13" s="201" t="s">
        <v>159</v>
      </c>
      <c r="B13" s="201"/>
      <c r="C13" s="201"/>
      <c r="D13" s="201"/>
      <c r="E13" s="201"/>
      <c r="F13" s="201"/>
    </row>
    <row r="14" spans="1:9" s="43" customFormat="1" ht="15" customHeight="1" x14ac:dyDescent="0.2">
      <c r="A14" s="50" t="s">
        <v>391</v>
      </c>
      <c r="B14" s="84">
        <v>6207</v>
      </c>
      <c r="C14" s="52">
        <v>6480</v>
      </c>
      <c r="D14" s="160">
        <v>7147</v>
      </c>
      <c r="E14" s="160">
        <v>7113</v>
      </c>
      <c r="F14" s="116" t="s">
        <v>200</v>
      </c>
    </row>
    <row r="15" spans="1:9" s="43" customFormat="1" ht="15" customHeight="1" x14ac:dyDescent="0.2">
      <c r="A15" s="139" t="s">
        <v>545</v>
      </c>
      <c r="B15" s="79">
        <v>4206</v>
      </c>
      <c r="C15" s="44">
        <v>4397</v>
      </c>
      <c r="D15" s="154">
        <v>4833</v>
      </c>
      <c r="E15" s="154">
        <v>4799</v>
      </c>
      <c r="F15" s="115" t="s">
        <v>6</v>
      </c>
    </row>
    <row r="16" spans="1:9" s="43" customFormat="1" ht="15" customHeight="1" x14ac:dyDescent="0.2">
      <c r="A16" s="109" t="s">
        <v>392</v>
      </c>
      <c r="B16" s="79">
        <v>3642</v>
      </c>
      <c r="C16" s="44">
        <v>3928</v>
      </c>
      <c r="D16" s="154">
        <v>4314</v>
      </c>
      <c r="E16" s="154">
        <v>4330</v>
      </c>
      <c r="F16" s="115" t="s">
        <v>157</v>
      </c>
    </row>
    <row r="17" spans="1:6" s="43" customFormat="1" ht="15" customHeight="1" x14ac:dyDescent="0.2">
      <c r="A17" s="109" t="s">
        <v>393</v>
      </c>
      <c r="B17" s="79">
        <v>564</v>
      </c>
      <c r="C17" s="44">
        <v>469</v>
      </c>
      <c r="D17" s="154">
        <v>519</v>
      </c>
      <c r="E17" s="154">
        <v>469</v>
      </c>
      <c r="F17" s="115" t="s">
        <v>7</v>
      </c>
    </row>
    <row r="18" spans="1:6" s="43" customFormat="1" ht="15" customHeight="1" x14ac:dyDescent="0.2">
      <c r="A18" s="109" t="s">
        <v>394</v>
      </c>
      <c r="B18" s="79">
        <v>1308</v>
      </c>
      <c r="C18" s="44">
        <v>1383</v>
      </c>
      <c r="D18" s="154">
        <v>1364</v>
      </c>
      <c r="E18" s="154">
        <v>1364</v>
      </c>
      <c r="F18" s="115" t="s">
        <v>8</v>
      </c>
    </row>
    <row r="19" spans="1:6" s="43" customFormat="1" ht="15" customHeight="1" x14ac:dyDescent="0.2">
      <c r="A19" s="109" t="s">
        <v>395</v>
      </c>
      <c r="B19" s="79">
        <v>914</v>
      </c>
      <c r="C19" s="44">
        <v>900</v>
      </c>
      <c r="D19" s="154">
        <v>900</v>
      </c>
      <c r="E19" s="154">
        <v>900</v>
      </c>
      <c r="F19" s="115" t="s">
        <v>9</v>
      </c>
    </row>
    <row r="20" spans="1:6" s="43" customFormat="1" ht="26.25" customHeight="1" x14ac:dyDescent="0.2">
      <c r="A20" s="109" t="s">
        <v>483</v>
      </c>
      <c r="B20" s="79">
        <v>394</v>
      </c>
      <c r="C20" s="44">
        <v>483</v>
      </c>
      <c r="D20" s="154">
        <v>464</v>
      </c>
      <c r="E20" s="154">
        <v>464</v>
      </c>
      <c r="F20" s="115" t="s">
        <v>482</v>
      </c>
    </row>
    <row r="21" spans="1:6" s="43" customFormat="1" ht="15" customHeight="1" x14ac:dyDescent="0.2">
      <c r="A21" s="109" t="s">
        <v>515</v>
      </c>
      <c r="B21" s="79">
        <v>693</v>
      </c>
      <c r="C21" s="44">
        <v>700</v>
      </c>
      <c r="D21" s="154">
        <v>950</v>
      </c>
      <c r="E21" s="154">
        <v>950</v>
      </c>
      <c r="F21" s="115" t="s">
        <v>523</v>
      </c>
    </row>
    <row r="22" spans="1:6" s="13" customFormat="1" ht="30" customHeight="1" x14ac:dyDescent="0.2">
      <c r="A22" s="202" t="s">
        <v>526</v>
      </c>
      <c r="B22" s="202"/>
      <c r="C22" s="202"/>
      <c r="D22" s="202"/>
      <c r="E22" s="202"/>
      <c r="F22" s="202"/>
    </row>
    <row r="23" spans="1:6" s="43" customFormat="1" ht="15" customHeight="1" x14ac:dyDescent="0.2">
      <c r="A23" s="50" t="s">
        <v>396</v>
      </c>
      <c r="B23" s="84">
        <v>4800</v>
      </c>
      <c r="C23" s="52">
        <v>2158</v>
      </c>
      <c r="D23" s="160">
        <v>6361</v>
      </c>
      <c r="E23" s="160">
        <v>6291</v>
      </c>
      <c r="F23" s="116" t="s">
        <v>200</v>
      </c>
    </row>
    <row r="24" spans="1:6" s="43" customFormat="1" ht="15" customHeight="1" x14ac:dyDescent="0.2">
      <c r="A24" s="139" t="s">
        <v>545</v>
      </c>
      <c r="B24" s="79">
        <v>3311</v>
      </c>
      <c r="C24" s="44">
        <v>1699</v>
      </c>
      <c r="D24" s="154">
        <v>4705</v>
      </c>
      <c r="E24" s="154">
        <v>4465</v>
      </c>
      <c r="F24" s="115" t="s">
        <v>6</v>
      </c>
    </row>
    <row r="25" spans="1:6" s="43" customFormat="1" ht="15" customHeight="1" x14ac:dyDescent="0.2">
      <c r="A25" s="109" t="s">
        <v>392</v>
      </c>
      <c r="B25" s="79">
        <v>2736</v>
      </c>
      <c r="C25" s="44">
        <v>1527</v>
      </c>
      <c r="D25" s="154">
        <v>4089</v>
      </c>
      <c r="E25" s="154">
        <v>3999</v>
      </c>
      <c r="F25" s="116" t="s">
        <v>524</v>
      </c>
    </row>
    <row r="26" spans="1:6" s="43" customFormat="1" ht="15" customHeight="1" x14ac:dyDescent="0.2">
      <c r="A26" s="109" t="s">
        <v>393</v>
      </c>
      <c r="B26" s="79">
        <v>575</v>
      </c>
      <c r="C26" s="44">
        <v>172</v>
      </c>
      <c r="D26" s="154">
        <v>616</v>
      </c>
      <c r="E26" s="154">
        <v>466</v>
      </c>
      <c r="F26" s="115" t="s">
        <v>7</v>
      </c>
    </row>
    <row r="27" spans="1:6" s="43" customFormat="1" ht="15" customHeight="1" x14ac:dyDescent="0.2">
      <c r="A27" s="109" t="s">
        <v>394</v>
      </c>
      <c r="B27" s="79">
        <v>434</v>
      </c>
      <c r="C27" s="44">
        <v>172</v>
      </c>
      <c r="D27" s="154">
        <v>317</v>
      </c>
      <c r="E27" s="154">
        <v>328</v>
      </c>
      <c r="F27" s="115" t="s">
        <v>8</v>
      </c>
    </row>
    <row r="28" spans="1:6" s="43" customFormat="1" ht="15" customHeight="1" x14ac:dyDescent="0.2">
      <c r="A28" s="109" t="s">
        <v>395</v>
      </c>
      <c r="B28" s="79">
        <v>152</v>
      </c>
      <c r="C28" s="44">
        <v>47</v>
      </c>
      <c r="D28" s="154">
        <v>152</v>
      </c>
      <c r="E28" s="154">
        <v>150</v>
      </c>
      <c r="F28" s="115" t="s">
        <v>9</v>
      </c>
    </row>
    <row r="29" spans="1:6" s="43" customFormat="1" ht="26.25" customHeight="1" x14ac:dyDescent="0.2">
      <c r="A29" s="109" t="s">
        <v>483</v>
      </c>
      <c r="B29" s="79">
        <v>282</v>
      </c>
      <c r="C29" s="44">
        <v>125</v>
      </c>
      <c r="D29" s="154">
        <v>165</v>
      </c>
      <c r="E29" s="154">
        <v>178</v>
      </c>
      <c r="F29" s="115" t="s">
        <v>482</v>
      </c>
    </row>
    <row r="30" spans="1:6" s="43" customFormat="1" ht="15" customHeight="1" x14ac:dyDescent="0.2">
      <c r="A30" s="109" t="s">
        <v>515</v>
      </c>
      <c r="B30" s="79">
        <v>1055</v>
      </c>
      <c r="C30" s="44">
        <v>287</v>
      </c>
      <c r="D30" s="154">
        <v>1339</v>
      </c>
      <c r="E30" s="154">
        <v>1498</v>
      </c>
      <c r="F30" s="115" t="s">
        <v>523</v>
      </c>
    </row>
    <row r="31" spans="1:6" s="13" customFormat="1" ht="30" customHeight="1" x14ac:dyDescent="0.2">
      <c r="A31" s="201" t="s">
        <v>525</v>
      </c>
      <c r="B31" s="201"/>
      <c r="C31" s="201"/>
      <c r="D31" s="201"/>
      <c r="E31" s="201"/>
      <c r="F31" s="201"/>
    </row>
    <row r="32" spans="1:6" s="43" customFormat="1" ht="15" customHeight="1" x14ac:dyDescent="0.2">
      <c r="A32" s="50" t="s">
        <v>391</v>
      </c>
      <c r="B32" s="53">
        <v>998.4</v>
      </c>
      <c r="C32" s="54">
        <v>314.5</v>
      </c>
      <c r="D32" s="161">
        <v>1151.4000000000001</v>
      </c>
      <c r="E32" s="161">
        <v>1165.3</v>
      </c>
      <c r="F32" s="116" t="s">
        <v>200</v>
      </c>
    </row>
    <row r="33" spans="1:6" s="43" customFormat="1" ht="15" customHeight="1" x14ac:dyDescent="0.2">
      <c r="A33" s="139" t="s">
        <v>545</v>
      </c>
      <c r="B33" s="55">
        <v>604.70000000000005</v>
      </c>
      <c r="C33" s="56">
        <v>225.7</v>
      </c>
      <c r="D33" s="158">
        <v>717</v>
      </c>
      <c r="E33" s="158">
        <v>675.2</v>
      </c>
      <c r="F33" s="115" t="s">
        <v>6</v>
      </c>
    </row>
    <row r="34" spans="1:6" s="43" customFormat="1" ht="15" customHeight="1" x14ac:dyDescent="0.2">
      <c r="A34" s="109" t="s">
        <v>392</v>
      </c>
      <c r="B34" s="55">
        <v>493.5</v>
      </c>
      <c r="C34" s="56">
        <v>199.2</v>
      </c>
      <c r="D34" s="158">
        <v>622</v>
      </c>
      <c r="E34" s="158">
        <v>586.9</v>
      </c>
      <c r="F34" s="116" t="s">
        <v>524</v>
      </c>
    </row>
    <row r="35" spans="1:6" s="43" customFormat="1" ht="15" customHeight="1" x14ac:dyDescent="0.2">
      <c r="A35" s="109" t="s">
        <v>393</v>
      </c>
      <c r="B35" s="55">
        <v>111.2</v>
      </c>
      <c r="C35" s="56">
        <v>26.5</v>
      </c>
      <c r="D35" s="158">
        <v>95</v>
      </c>
      <c r="E35" s="158">
        <v>88.4</v>
      </c>
      <c r="F35" s="115" t="s">
        <v>7</v>
      </c>
    </row>
    <row r="36" spans="1:6" s="43" customFormat="1" ht="15" customHeight="1" x14ac:dyDescent="0.2">
      <c r="A36" s="109" t="s">
        <v>394</v>
      </c>
      <c r="B36" s="55">
        <v>168</v>
      </c>
      <c r="C36" s="56">
        <v>48.6</v>
      </c>
      <c r="D36" s="158">
        <v>139.4</v>
      </c>
      <c r="E36" s="158">
        <v>151.5</v>
      </c>
      <c r="F36" s="115" t="s">
        <v>8</v>
      </c>
    </row>
    <row r="37" spans="1:6" s="43" customFormat="1" ht="15" customHeight="1" x14ac:dyDescent="0.2">
      <c r="A37" s="109" t="s">
        <v>395</v>
      </c>
      <c r="B37" s="55">
        <v>80.7</v>
      </c>
      <c r="C37" s="56">
        <v>27.3</v>
      </c>
      <c r="D37" s="158">
        <v>91.5</v>
      </c>
      <c r="E37" s="158">
        <v>94.8</v>
      </c>
      <c r="F37" s="115" t="s">
        <v>9</v>
      </c>
    </row>
    <row r="38" spans="1:6" s="43" customFormat="1" ht="26.25" customHeight="1" x14ac:dyDescent="0.2">
      <c r="A38" s="109" t="s">
        <v>483</v>
      </c>
      <c r="B38" s="55">
        <v>87.3</v>
      </c>
      <c r="C38" s="56">
        <v>21.3</v>
      </c>
      <c r="D38" s="158">
        <v>47.9</v>
      </c>
      <c r="E38" s="158">
        <v>56.7</v>
      </c>
      <c r="F38" s="115" t="s">
        <v>482</v>
      </c>
    </row>
    <row r="39" spans="1:6" s="43" customFormat="1" ht="15" customHeight="1" x14ac:dyDescent="0.2">
      <c r="A39" s="109" t="s">
        <v>515</v>
      </c>
      <c r="B39" s="55">
        <v>225.8</v>
      </c>
      <c r="C39" s="56">
        <v>40.200000000000003</v>
      </c>
      <c r="D39" s="158">
        <v>295</v>
      </c>
      <c r="E39" s="158">
        <v>338.5</v>
      </c>
      <c r="F39" s="115" t="s">
        <v>523</v>
      </c>
    </row>
    <row r="40" spans="1:6" s="91" customFormat="1" ht="21.75" customHeight="1" x14ac:dyDescent="0.2">
      <c r="A40" s="192" t="s">
        <v>516</v>
      </c>
      <c r="B40" s="192"/>
      <c r="C40" s="192"/>
      <c r="D40" s="192"/>
      <c r="E40" s="192"/>
      <c r="F40" s="192"/>
    </row>
    <row r="41" spans="1:6" s="16" customFormat="1" ht="15" customHeight="1" x14ac:dyDescent="0.2">
      <c r="A41" s="193" t="s">
        <v>527</v>
      </c>
      <c r="B41" s="193"/>
      <c r="C41" s="193"/>
      <c r="D41" s="193"/>
      <c r="E41" s="193"/>
      <c r="F41" s="193"/>
    </row>
  </sheetData>
  <mergeCells count="8">
    <mergeCell ref="A40:F40"/>
    <mergeCell ref="A41:F41"/>
    <mergeCell ref="A1:F1"/>
    <mergeCell ref="A2:F2"/>
    <mergeCell ref="A31:F31"/>
    <mergeCell ref="A4:F4"/>
    <mergeCell ref="A13:F13"/>
    <mergeCell ref="A22:F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9"/>
  <sheetViews>
    <sheetView zoomScaleNormal="100" workbookViewId="0">
      <selection sqref="A1:F1"/>
    </sheetView>
  </sheetViews>
  <sheetFormatPr defaultRowHeight="15" x14ac:dyDescent="0.25"/>
  <cols>
    <col min="1" max="1" width="40.7109375" customWidth="1"/>
    <col min="2" max="5" width="12.7109375" customWidth="1"/>
    <col min="6" max="6" width="40.7109375" customWidth="1"/>
  </cols>
  <sheetData>
    <row r="1" spans="1:9" s="2" customFormat="1" ht="24.95" customHeight="1" x14ac:dyDescent="0.2">
      <c r="A1" s="195" t="s">
        <v>597</v>
      </c>
      <c r="B1" s="195"/>
      <c r="C1" s="195"/>
      <c r="D1" s="195"/>
      <c r="E1" s="195"/>
      <c r="F1" s="195"/>
      <c r="G1" s="1"/>
      <c r="H1" s="1"/>
      <c r="I1" s="1"/>
    </row>
    <row r="2" spans="1:9" s="2" customFormat="1" ht="15" customHeight="1" x14ac:dyDescent="0.2">
      <c r="A2" s="205" t="s">
        <v>563</v>
      </c>
      <c r="B2" s="205"/>
      <c r="C2" s="205"/>
      <c r="D2" s="205"/>
      <c r="E2" s="205"/>
      <c r="F2" s="205"/>
      <c r="G2" s="1"/>
      <c r="H2" s="1"/>
      <c r="I2" s="1"/>
    </row>
    <row r="3" spans="1:9" s="2" customFormat="1" ht="15" customHeight="1" x14ac:dyDescent="0.2">
      <c r="A3" s="203" t="s">
        <v>564</v>
      </c>
      <c r="B3" s="204"/>
      <c r="C3" s="204"/>
      <c r="D3" s="204"/>
      <c r="E3" s="204"/>
      <c r="F3" s="204"/>
      <c r="G3" s="1"/>
      <c r="H3" s="1"/>
      <c r="I3" s="1"/>
    </row>
    <row r="4" spans="1:9" s="4" customFormat="1" ht="24.95" customHeight="1" x14ac:dyDescent="0.25">
      <c r="A4" s="196" t="s">
        <v>565</v>
      </c>
      <c r="B4" s="196"/>
      <c r="C4" s="196"/>
      <c r="D4" s="196"/>
      <c r="E4" s="196"/>
      <c r="F4" s="196"/>
      <c r="G4" s="3"/>
      <c r="H4" s="3"/>
      <c r="I4" s="3"/>
    </row>
    <row r="5" spans="1:9" s="18" customFormat="1" ht="30" customHeight="1" x14ac:dyDescent="0.2">
      <c r="A5" s="19" t="s">
        <v>0</v>
      </c>
      <c r="B5" s="85">
        <v>2015</v>
      </c>
      <c r="C5" s="85">
        <v>2020</v>
      </c>
      <c r="D5" s="143">
        <v>2023</v>
      </c>
      <c r="E5" s="143">
        <v>2024</v>
      </c>
      <c r="F5" s="146" t="s">
        <v>1</v>
      </c>
    </row>
    <row r="6" spans="1:9" s="57" customFormat="1" ht="15" customHeight="1" x14ac:dyDescent="0.2">
      <c r="A6" s="46" t="s">
        <v>380</v>
      </c>
      <c r="B6" s="153">
        <v>55</v>
      </c>
      <c r="C6" s="153">
        <v>61</v>
      </c>
      <c r="D6" s="154">
        <v>61</v>
      </c>
      <c r="E6" s="154">
        <v>62</v>
      </c>
      <c r="F6" s="47" t="s">
        <v>10</v>
      </c>
    </row>
    <row r="7" spans="1:9" s="57" customFormat="1" ht="15" customHeight="1" x14ac:dyDescent="0.2">
      <c r="A7" s="46" t="s">
        <v>381</v>
      </c>
      <c r="B7" s="154">
        <v>4</v>
      </c>
      <c r="C7" s="154">
        <v>4</v>
      </c>
      <c r="D7" s="154">
        <v>4</v>
      </c>
      <c r="E7" s="154">
        <v>4</v>
      </c>
      <c r="F7" s="48" t="s">
        <v>160</v>
      </c>
    </row>
    <row r="8" spans="1:9" s="57" customFormat="1" ht="15" customHeight="1" x14ac:dyDescent="0.2">
      <c r="A8" s="46" t="s">
        <v>382</v>
      </c>
      <c r="B8" s="154">
        <v>6</v>
      </c>
      <c r="C8" s="154">
        <v>4</v>
      </c>
      <c r="D8" s="154">
        <v>4</v>
      </c>
      <c r="E8" s="154">
        <v>4</v>
      </c>
      <c r="F8" s="48" t="s">
        <v>11</v>
      </c>
    </row>
    <row r="9" spans="1:9" s="57" customFormat="1" ht="15" customHeight="1" x14ac:dyDescent="0.2">
      <c r="A9" s="46" t="s">
        <v>383</v>
      </c>
      <c r="B9" s="154">
        <v>3</v>
      </c>
      <c r="C9" s="154">
        <v>6</v>
      </c>
      <c r="D9" s="154">
        <v>6</v>
      </c>
      <c r="E9" s="154">
        <v>6</v>
      </c>
      <c r="F9" s="48" t="s">
        <v>12</v>
      </c>
    </row>
    <row r="10" spans="1:9" s="58" customFormat="1" ht="15" customHeight="1" x14ac:dyDescent="0.2">
      <c r="A10" s="46" t="s">
        <v>384</v>
      </c>
      <c r="B10" s="154">
        <v>42</v>
      </c>
      <c r="C10" s="154">
        <v>47</v>
      </c>
      <c r="D10" s="154">
        <v>47</v>
      </c>
      <c r="E10" s="154">
        <v>48</v>
      </c>
      <c r="F10" s="48" t="s">
        <v>13</v>
      </c>
    </row>
    <row r="11" spans="1:9" s="57" customFormat="1" ht="15" customHeight="1" x14ac:dyDescent="0.2">
      <c r="A11" s="46" t="s">
        <v>385</v>
      </c>
      <c r="B11" s="154">
        <v>123</v>
      </c>
      <c r="C11" s="154">
        <v>140</v>
      </c>
      <c r="D11" s="154">
        <v>152</v>
      </c>
      <c r="E11" s="154">
        <v>143</v>
      </c>
      <c r="F11" s="47" t="s">
        <v>161</v>
      </c>
    </row>
    <row r="12" spans="1:9" s="57" customFormat="1" ht="15" customHeight="1" x14ac:dyDescent="0.2">
      <c r="A12" s="46" t="s">
        <v>386</v>
      </c>
      <c r="B12" s="154">
        <v>8089</v>
      </c>
      <c r="C12" s="154">
        <v>4491</v>
      </c>
      <c r="D12" s="154">
        <v>10330</v>
      </c>
      <c r="E12" s="154">
        <v>10700</v>
      </c>
      <c r="F12" s="47" t="s">
        <v>14</v>
      </c>
    </row>
    <row r="13" spans="1:9" s="57" customFormat="1" ht="15" customHeight="1" x14ac:dyDescent="0.2">
      <c r="A13" s="46" t="s">
        <v>485</v>
      </c>
      <c r="B13" s="154">
        <v>775.5</v>
      </c>
      <c r="C13" s="154">
        <v>452.8</v>
      </c>
      <c r="D13" s="154">
        <v>1151.5999999999999</v>
      </c>
      <c r="E13" s="154">
        <v>1267.3</v>
      </c>
      <c r="F13" s="48" t="s">
        <v>484</v>
      </c>
    </row>
    <row r="14" spans="1:9" s="57" customFormat="1" ht="15" customHeight="1" x14ac:dyDescent="0.2">
      <c r="A14" s="46" t="s">
        <v>387</v>
      </c>
      <c r="B14" s="154">
        <v>854</v>
      </c>
      <c r="C14" s="154">
        <v>749</v>
      </c>
      <c r="D14" s="154">
        <v>1091</v>
      </c>
      <c r="E14" s="154">
        <v>996</v>
      </c>
      <c r="F14" s="48" t="s">
        <v>15</v>
      </c>
    </row>
    <row r="15" spans="1:9" s="57" customFormat="1" ht="15" customHeight="1" x14ac:dyDescent="0.2">
      <c r="A15" s="46" t="s">
        <v>388</v>
      </c>
      <c r="B15" s="154">
        <v>10144</v>
      </c>
      <c r="C15" s="154">
        <v>6916</v>
      </c>
      <c r="D15" s="154">
        <v>11824</v>
      </c>
      <c r="E15" s="154">
        <v>11388</v>
      </c>
      <c r="F15" s="48" t="s">
        <v>201</v>
      </c>
    </row>
    <row r="16" spans="1:9" s="57" customFormat="1" ht="15" customHeight="1" x14ac:dyDescent="0.2">
      <c r="A16" s="46" t="s">
        <v>427</v>
      </c>
      <c r="B16" s="154">
        <v>189</v>
      </c>
      <c r="C16" s="154">
        <v>129</v>
      </c>
      <c r="D16" s="154">
        <v>127</v>
      </c>
      <c r="E16" s="154">
        <v>134</v>
      </c>
      <c r="F16" s="48" t="s">
        <v>426</v>
      </c>
    </row>
    <row r="17" spans="1:6" s="57" customFormat="1" ht="15" customHeight="1" x14ac:dyDescent="0.2">
      <c r="A17" s="46" t="s">
        <v>425</v>
      </c>
      <c r="B17" s="154">
        <v>2560</v>
      </c>
      <c r="C17" s="154">
        <v>1954</v>
      </c>
      <c r="D17" s="154">
        <v>1827</v>
      </c>
      <c r="E17" s="154">
        <v>2113</v>
      </c>
      <c r="F17" s="48" t="s">
        <v>424</v>
      </c>
    </row>
    <row r="18" spans="1:6" s="57" customFormat="1" ht="15" customHeight="1" x14ac:dyDescent="0.2">
      <c r="A18" s="46" t="s">
        <v>389</v>
      </c>
      <c r="B18" s="154">
        <v>445</v>
      </c>
      <c r="C18" s="154">
        <v>393</v>
      </c>
      <c r="D18" s="154">
        <v>558</v>
      </c>
      <c r="E18" s="154">
        <v>632</v>
      </c>
      <c r="F18" s="48" t="s">
        <v>16</v>
      </c>
    </row>
    <row r="19" spans="1:6" s="57" customFormat="1" ht="15" customHeight="1" x14ac:dyDescent="0.2">
      <c r="A19" s="46" t="s">
        <v>390</v>
      </c>
      <c r="B19" s="154">
        <v>7775</v>
      </c>
      <c r="C19" s="154">
        <v>7762</v>
      </c>
      <c r="D19" s="154">
        <v>8171</v>
      </c>
      <c r="E19" s="154">
        <v>11267</v>
      </c>
      <c r="F19" s="48" t="s">
        <v>17</v>
      </c>
    </row>
  </sheetData>
  <mergeCells count="4">
    <mergeCell ref="A3:F3"/>
    <mergeCell ref="A1:F1"/>
    <mergeCell ref="A2:F2"/>
    <mergeCell ref="A4:F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"/>
  <sheetViews>
    <sheetView workbookViewId="0">
      <selection sqref="A1:F1"/>
    </sheetView>
  </sheetViews>
  <sheetFormatPr defaultColWidth="8.85546875" defaultRowHeight="14.25" x14ac:dyDescent="0.2"/>
  <cols>
    <col min="1" max="1" width="40.7109375" style="7" customWidth="1"/>
    <col min="2" max="5" width="12.7109375" style="7" customWidth="1"/>
    <col min="6" max="6" width="40.7109375" style="102" customWidth="1"/>
    <col min="7" max="7" width="9.42578125" style="6" customWidth="1"/>
    <col min="8" max="16384" width="8.85546875" style="7"/>
  </cols>
  <sheetData>
    <row r="1" spans="1:11" s="8" customFormat="1" ht="24.95" customHeight="1" x14ac:dyDescent="0.2">
      <c r="A1" s="195" t="s">
        <v>586</v>
      </c>
      <c r="B1" s="195"/>
      <c r="C1" s="195"/>
      <c r="D1" s="195"/>
      <c r="E1" s="195"/>
      <c r="F1" s="195"/>
      <c r="G1" s="1"/>
      <c r="H1" s="1"/>
      <c r="I1" s="1"/>
      <c r="J1" s="1"/>
      <c r="K1" s="1"/>
    </row>
    <row r="2" spans="1:11" s="9" customFormat="1" ht="24.95" customHeight="1" x14ac:dyDescent="0.25">
      <c r="A2" s="196" t="s">
        <v>566</v>
      </c>
      <c r="B2" s="196"/>
      <c r="C2" s="196"/>
      <c r="D2" s="196"/>
      <c r="E2" s="196"/>
      <c r="F2" s="196"/>
      <c r="G2" s="3"/>
      <c r="H2" s="3"/>
      <c r="I2" s="3"/>
      <c r="J2" s="3"/>
      <c r="K2" s="3"/>
    </row>
    <row r="3" spans="1:11" ht="30" customHeight="1" x14ac:dyDescent="0.2">
      <c r="A3" s="41" t="s">
        <v>0</v>
      </c>
      <c r="B3" s="42">
        <v>2015</v>
      </c>
      <c r="C3" s="42">
        <v>2020</v>
      </c>
      <c r="D3" s="148">
        <v>2023</v>
      </c>
      <c r="E3" s="148">
        <v>2024</v>
      </c>
      <c r="F3" s="133" t="s">
        <v>1</v>
      </c>
    </row>
    <row r="4" spans="1:11" s="59" customFormat="1" ht="15" customHeight="1" x14ac:dyDescent="0.2">
      <c r="A4" s="61" t="s">
        <v>375</v>
      </c>
      <c r="B4" s="162">
        <v>14</v>
      </c>
      <c r="C4" s="162">
        <v>12</v>
      </c>
      <c r="D4" s="165">
        <v>11</v>
      </c>
      <c r="E4" s="165">
        <v>11</v>
      </c>
      <c r="F4" s="134" t="s">
        <v>204</v>
      </c>
      <c r="G4" s="45"/>
    </row>
    <row r="5" spans="1:11" s="59" customFormat="1" ht="15" customHeight="1" x14ac:dyDescent="0.2">
      <c r="A5" s="80" t="s">
        <v>428</v>
      </c>
      <c r="B5" s="163">
        <v>80</v>
      </c>
      <c r="C5" s="163">
        <v>82</v>
      </c>
      <c r="D5" s="166">
        <v>72</v>
      </c>
      <c r="E5" s="166">
        <v>73</v>
      </c>
      <c r="F5" s="135" t="s">
        <v>528</v>
      </c>
      <c r="G5" s="45"/>
    </row>
    <row r="6" spans="1:11" s="59" customFormat="1" ht="15" customHeight="1" x14ac:dyDescent="0.2">
      <c r="A6" s="80" t="s">
        <v>429</v>
      </c>
      <c r="B6" s="164">
        <v>14740</v>
      </c>
      <c r="C6" s="164">
        <v>14521</v>
      </c>
      <c r="D6" s="167">
        <v>11883</v>
      </c>
      <c r="E6" s="167">
        <v>12078</v>
      </c>
      <c r="F6" s="135" t="s">
        <v>529</v>
      </c>
      <c r="G6" s="45"/>
    </row>
    <row r="7" spans="1:11" s="59" customFormat="1" ht="15" customHeight="1" x14ac:dyDescent="0.2">
      <c r="A7" s="60" t="s">
        <v>18</v>
      </c>
      <c r="B7" s="163"/>
      <c r="C7" s="163"/>
      <c r="D7" s="149"/>
      <c r="E7" s="149"/>
      <c r="F7" s="135" t="s">
        <v>19</v>
      </c>
      <c r="G7" s="45"/>
    </row>
    <row r="8" spans="1:11" s="59" customFormat="1" ht="15" customHeight="1" x14ac:dyDescent="0.2">
      <c r="A8" s="60" t="s">
        <v>376</v>
      </c>
      <c r="B8" s="163">
        <v>133.80000000000001</v>
      </c>
      <c r="C8" s="163">
        <v>67.7</v>
      </c>
      <c r="D8" s="166">
        <v>114.6</v>
      </c>
      <c r="E8" s="166">
        <v>122.8</v>
      </c>
      <c r="F8" s="135" t="s">
        <v>20</v>
      </c>
      <c r="G8" s="45"/>
    </row>
    <row r="9" spans="1:11" s="59" customFormat="1" ht="15" customHeight="1" x14ac:dyDescent="0.2">
      <c r="A9" s="60" t="s">
        <v>377</v>
      </c>
      <c r="B9" s="163">
        <v>9558</v>
      </c>
      <c r="C9" s="163">
        <v>5645</v>
      </c>
      <c r="D9" s="166">
        <v>10418</v>
      </c>
      <c r="E9" s="166">
        <v>11159</v>
      </c>
      <c r="F9" s="135" t="s">
        <v>21</v>
      </c>
      <c r="G9" s="45"/>
    </row>
    <row r="10" spans="1:11" s="59" customFormat="1" ht="15" customHeight="1" x14ac:dyDescent="0.2">
      <c r="A10" s="60" t="s">
        <v>22</v>
      </c>
      <c r="B10" s="163"/>
      <c r="C10" s="163"/>
      <c r="D10" s="149"/>
      <c r="E10" s="149"/>
      <c r="F10" s="135" t="s">
        <v>23</v>
      </c>
      <c r="G10" s="45"/>
    </row>
    <row r="11" spans="1:11" s="59" customFormat="1" ht="15" customHeight="1" x14ac:dyDescent="0.2">
      <c r="A11" s="60" t="s">
        <v>376</v>
      </c>
      <c r="B11" s="163">
        <v>2859.9</v>
      </c>
      <c r="C11" s="163">
        <v>1078.0999999999999</v>
      </c>
      <c r="D11" s="166">
        <v>3146.7</v>
      </c>
      <c r="E11" s="166">
        <v>3108.7</v>
      </c>
      <c r="F11" s="135" t="s">
        <v>20</v>
      </c>
      <c r="G11" s="45"/>
    </row>
    <row r="12" spans="1:11" s="59" customFormat="1" ht="15" customHeight="1" x14ac:dyDescent="0.2">
      <c r="A12" s="60" t="s">
        <v>378</v>
      </c>
      <c r="B12" s="163">
        <v>3751</v>
      </c>
      <c r="C12" s="154">
        <v>1345</v>
      </c>
      <c r="D12" s="156">
        <v>3913</v>
      </c>
      <c r="E12" s="156">
        <v>3849</v>
      </c>
      <c r="F12" s="135" t="s">
        <v>24</v>
      </c>
      <c r="G12" s="45"/>
    </row>
    <row r="13" spans="1:11" s="59" customFormat="1" ht="15" customHeight="1" x14ac:dyDescent="0.2">
      <c r="A13" s="60" t="s">
        <v>379</v>
      </c>
      <c r="B13" s="163">
        <v>21</v>
      </c>
      <c r="C13" s="163">
        <v>16</v>
      </c>
      <c r="D13" s="166">
        <v>27</v>
      </c>
      <c r="E13" s="166">
        <v>25</v>
      </c>
      <c r="F13" s="135" t="s">
        <v>25</v>
      </c>
      <c r="G13" s="45"/>
    </row>
  </sheetData>
  <mergeCells count="2">
    <mergeCell ref="A1:F1"/>
    <mergeCell ref="A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7"/>
  <sheetViews>
    <sheetView zoomScaleNormal="100" workbookViewId="0">
      <selection sqref="A1:F1"/>
    </sheetView>
  </sheetViews>
  <sheetFormatPr defaultColWidth="8.85546875" defaultRowHeight="14.25" x14ac:dyDescent="0.2"/>
  <cols>
    <col min="1" max="1" width="40.7109375" style="7" customWidth="1"/>
    <col min="2" max="5" width="12.7109375" style="7" customWidth="1"/>
    <col min="6" max="6" width="40.7109375" style="6" customWidth="1"/>
    <col min="7" max="16384" width="8.85546875" style="7"/>
  </cols>
  <sheetData>
    <row r="1" spans="1:8" s="8" customFormat="1" ht="24.95" customHeight="1" x14ac:dyDescent="0.2">
      <c r="A1" s="195" t="s">
        <v>587</v>
      </c>
      <c r="B1" s="195"/>
      <c r="C1" s="195"/>
      <c r="D1" s="195"/>
      <c r="E1" s="195"/>
      <c r="F1" s="195"/>
      <c r="G1" s="1"/>
      <c r="H1" s="1"/>
    </row>
    <row r="2" spans="1:8" s="9" customFormat="1" ht="24.95" customHeight="1" x14ac:dyDescent="0.25">
      <c r="A2" s="196" t="s">
        <v>567</v>
      </c>
      <c r="B2" s="196"/>
      <c r="C2" s="196"/>
      <c r="D2" s="196"/>
      <c r="E2" s="196"/>
      <c r="F2" s="196"/>
      <c r="G2" s="3"/>
      <c r="H2" s="3"/>
    </row>
    <row r="3" spans="1:8" ht="30" customHeight="1" x14ac:dyDescent="0.2">
      <c r="A3" s="26" t="s">
        <v>0</v>
      </c>
      <c r="B3" s="27">
        <v>2015</v>
      </c>
      <c r="C3" s="27">
        <v>2020</v>
      </c>
      <c r="D3" s="40">
        <v>2023</v>
      </c>
      <c r="E3" s="40">
        <v>2024</v>
      </c>
      <c r="F3" s="28" t="s">
        <v>1</v>
      </c>
    </row>
    <row r="4" spans="1:8" s="6" customFormat="1" ht="30" customHeight="1" x14ac:dyDescent="0.2">
      <c r="A4" s="207" t="s">
        <v>163</v>
      </c>
      <c r="B4" s="207"/>
      <c r="C4" s="207"/>
      <c r="D4" s="207"/>
      <c r="E4" s="207"/>
      <c r="F4" s="207"/>
    </row>
    <row r="5" spans="1:8" s="45" customFormat="1" ht="15" customHeight="1" x14ac:dyDescent="0.2">
      <c r="A5" s="50" t="s">
        <v>213</v>
      </c>
      <c r="B5" s="63">
        <v>251</v>
      </c>
      <c r="C5" s="63">
        <v>64</v>
      </c>
      <c r="D5" s="177">
        <v>215</v>
      </c>
      <c r="E5" s="177">
        <v>201</v>
      </c>
      <c r="F5" s="98" t="s">
        <v>47</v>
      </c>
    </row>
    <row r="6" spans="1:8" s="45" customFormat="1" ht="15" customHeight="1" x14ac:dyDescent="0.2">
      <c r="A6" s="46" t="s">
        <v>214</v>
      </c>
      <c r="B6" s="64">
        <v>213</v>
      </c>
      <c r="C6" s="64">
        <v>44</v>
      </c>
      <c r="D6" s="178">
        <v>180</v>
      </c>
      <c r="E6" s="178">
        <v>176</v>
      </c>
      <c r="F6" s="99" t="s">
        <v>135</v>
      </c>
    </row>
    <row r="7" spans="1:8" s="45" customFormat="1" ht="15" customHeight="1" x14ac:dyDescent="0.2">
      <c r="A7" s="46" t="s">
        <v>215</v>
      </c>
      <c r="B7" s="64">
        <v>38</v>
      </c>
      <c r="C7" s="64">
        <v>20</v>
      </c>
      <c r="D7" s="178">
        <v>35</v>
      </c>
      <c r="E7" s="178">
        <v>25</v>
      </c>
      <c r="F7" s="99" t="s">
        <v>136</v>
      </c>
    </row>
    <row r="8" spans="1:8" s="45" customFormat="1" ht="15" customHeight="1" x14ac:dyDescent="0.2">
      <c r="A8" s="50" t="s">
        <v>216</v>
      </c>
      <c r="B8" s="63">
        <v>84</v>
      </c>
      <c r="C8" s="63">
        <v>21</v>
      </c>
      <c r="D8" s="177">
        <v>75</v>
      </c>
      <c r="E8" s="177">
        <v>99</v>
      </c>
      <c r="F8" s="98" t="s">
        <v>137</v>
      </c>
    </row>
    <row r="9" spans="1:8" s="45" customFormat="1" ht="15" customHeight="1" x14ac:dyDescent="0.2">
      <c r="A9" s="46" t="s">
        <v>217</v>
      </c>
      <c r="B9" s="64">
        <v>33</v>
      </c>
      <c r="C9" s="64">
        <v>1</v>
      </c>
      <c r="D9" s="178">
        <v>25</v>
      </c>
      <c r="E9" s="178">
        <v>25</v>
      </c>
      <c r="F9" s="99" t="s">
        <v>138</v>
      </c>
    </row>
    <row r="10" spans="1:8" s="45" customFormat="1" ht="15" customHeight="1" x14ac:dyDescent="0.2">
      <c r="A10" s="46" t="s">
        <v>218</v>
      </c>
      <c r="B10" s="64">
        <v>53</v>
      </c>
      <c r="C10" s="64">
        <v>14</v>
      </c>
      <c r="D10" s="178">
        <v>51</v>
      </c>
      <c r="E10" s="178">
        <v>78</v>
      </c>
      <c r="F10" s="99" t="s">
        <v>139</v>
      </c>
    </row>
    <row r="11" spans="1:8" s="45" customFormat="1" ht="15" customHeight="1" x14ac:dyDescent="0.2">
      <c r="A11" s="46" t="s">
        <v>217</v>
      </c>
      <c r="B11" s="64">
        <v>15</v>
      </c>
      <c r="C11" s="64">
        <v>1</v>
      </c>
      <c r="D11" s="178">
        <v>15</v>
      </c>
      <c r="E11" s="178">
        <v>19</v>
      </c>
      <c r="F11" s="99" t="s">
        <v>138</v>
      </c>
    </row>
    <row r="12" spans="1:8" s="45" customFormat="1" ht="15" customHeight="1" x14ac:dyDescent="0.2">
      <c r="A12" s="46" t="s">
        <v>219</v>
      </c>
      <c r="B12" s="64">
        <v>9</v>
      </c>
      <c r="C12" s="64" t="s">
        <v>156</v>
      </c>
      <c r="D12" s="178">
        <v>15</v>
      </c>
      <c r="E12" s="178">
        <v>8</v>
      </c>
      <c r="F12" s="99" t="s">
        <v>140</v>
      </c>
    </row>
    <row r="13" spans="1:8" s="45" customFormat="1" ht="15" customHeight="1" x14ac:dyDescent="0.2">
      <c r="A13" s="46" t="s">
        <v>217</v>
      </c>
      <c r="B13" s="64">
        <v>1</v>
      </c>
      <c r="C13" s="64" t="s">
        <v>156</v>
      </c>
      <c r="D13" s="178">
        <v>4</v>
      </c>
      <c r="E13" s="178">
        <v>1</v>
      </c>
      <c r="F13" s="99" t="s">
        <v>138</v>
      </c>
    </row>
    <row r="14" spans="1:8" s="45" customFormat="1" ht="15" customHeight="1" x14ac:dyDescent="0.2">
      <c r="A14" s="46" t="s">
        <v>399</v>
      </c>
      <c r="B14" s="64">
        <v>22</v>
      </c>
      <c r="C14" s="64">
        <v>7</v>
      </c>
      <c r="D14" s="178">
        <v>9</v>
      </c>
      <c r="E14" s="178">
        <v>13</v>
      </c>
      <c r="F14" s="99" t="s">
        <v>205</v>
      </c>
    </row>
    <row r="15" spans="1:8" s="45" customFormat="1" ht="15" customHeight="1" x14ac:dyDescent="0.2">
      <c r="A15" s="46" t="s">
        <v>217</v>
      </c>
      <c r="B15" s="64">
        <v>17</v>
      </c>
      <c r="C15" s="64" t="s">
        <v>156</v>
      </c>
      <c r="D15" s="178">
        <v>6</v>
      </c>
      <c r="E15" s="178">
        <v>5</v>
      </c>
      <c r="F15" s="99" t="s">
        <v>138</v>
      </c>
    </row>
    <row r="16" spans="1:8" s="45" customFormat="1" ht="15" customHeight="1" x14ac:dyDescent="0.2">
      <c r="A16" s="50" t="s">
        <v>220</v>
      </c>
      <c r="B16" s="63">
        <v>167</v>
      </c>
      <c r="C16" s="63">
        <v>43</v>
      </c>
      <c r="D16" s="177">
        <v>140</v>
      </c>
      <c r="E16" s="177">
        <v>102</v>
      </c>
      <c r="F16" s="98" t="s">
        <v>141</v>
      </c>
    </row>
    <row r="17" spans="1:6" s="45" customFormat="1" ht="15" customHeight="1" x14ac:dyDescent="0.2">
      <c r="A17" s="46" t="s">
        <v>221</v>
      </c>
      <c r="B17" s="64">
        <v>5</v>
      </c>
      <c r="C17" s="64">
        <v>19</v>
      </c>
      <c r="D17" s="178">
        <v>10</v>
      </c>
      <c r="E17" s="178" t="s">
        <v>156</v>
      </c>
      <c r="F17" s="99" t="s">
        <v>138</v>
      </c>
    </row>
    <row r="18" spans="1:6" s="6" customFormat="1" ht="30" customHeight="1" x14ac:dyDescent="0.2">
      <c r="A18" s="206" t="s">
        <v>164</v>
      </c>
      <c r="B18" s="206"/>
      <c r="C18" s="206"/>
      <c r="D18" s="206"/>
      <c r="E18" s="206"/>
      <c r="F18" s="206"/>
    </row>
    <row r="19" spans="1:6" s="45" customFormat="1" ht="15" customHeight="1" x14ac:dyDescent="0.2">
      <c r="A19" s="50" t="s">
        <v>222</v>
      </c>
      <c r="B19" s="65">
        <v>1750</v>
      </c>
      <c r="C19" s="65">
        <v>410.8</v>
      </c>
      <c r="D19" s="179">
        <v>1290.5</v>
      </c>
      <c r="E19" s="179">
        <v>1585.6</v>
      </c>
      <c r="F19" s="98" t="s">
        <v>162</v>
      </c>
    </row>
    <row r="20" spans="1:6" s="45" customFormat="1" ht="15" customHeight="1" x14ac:dyDescent="0.2">
      <c r="A20" s="50" t="s">
        <v>216</v>
      </c>
      <c r="B20" s="65">
        <v>475.6</v>
      </c>
      <c r="C20" s="65">
        <v>130</v>
      </c>
      <c r="D20" s="179">
        <v>493.8</v>
      </c>
      <c r="E20" s="179">
        <v>771.6</v>
      </c>
      <c r="F20" s="98" t="s">
        <v>137</v>
      </c>
    </row>
    <row r="21" spans="1:6" s="45" customFormat="1" ht="15" customHeight="1" x14ac:dyDescent="0.2">
      <c r="A21" s="46" t="s">
        <v>223</v>
      </c>
      <c r="B21" s="66">
        <v>107.5</v>
      </c>
      <c r="C21" s="66">
        <v>3.3</v>
      </c>
      <c r="D21" s="180">
        <v>29.8</v>
      </c>
      <c r="E21" s="180">
        <v>31</v>
      </c>
      <c r="F21" s="99" t="s">
        <v>142</v>
      </c>
    </row>
    <row r="22" spans="1:6" s="45" customFormat="1" ht="15" customHeight="1" x14ac:dyDescent="0.2">
      <c r="A22" s="46" t="s">
        <v>224</v>
      </c>
      <c r="B22" s="66">
        <v>368.1</v>
      </c>
      <c r="C22" s="66">
        <v>126.7</v>
      </c>
      <c r="D22" s="180">
        <v>464</v>
      </c>
      <c r="E22" s="180">
        <v>740.6</v>
      </c>
      <c r="F22" s="99" t="s">
        <v>143</v>
      </c>
    </row>
    <row r="23" spans="1:6" s="45" customFormat="1" ht="15" customHeight="1" x14ac:dyDescent="0.2">
      <c r="A23" s="50" t="s">
        <v>220</v>
      </c>
      <c r="B23" s="65">
        <v>1274.4000000000001</v>
      </c>
      <c r="C23" s="65">
        <v>280.8</v>
      </c>
      <c r="D23" s="179">
        <v>796.7</v>
      </c>
      <c r="E23" s="179">
        <v>814</v>
      </c>
      <c r="F23" s="98" t="s">
        <v>141</v>
      </c>
    </row>
    <row r="24" spans="1:6" s="45" customFormat="1" ht="15" customHeight="1" x14ac:dyDescent="0.2">
      <c r="A24" s="46" t="s">
        <v>223</v>
      </c>
      <c r="B24" s="66">
        <v>12.7</v>
      </c>
      <c r="C24" s="66">
        <v>1</v>
      </c>
      <c r="D24" s="180">
        <v>3</v>
      </c>
      <c r="E24" s="180">
        <v>6.6</v>
      </c>
      <c r="F24" s="99" t="s">
        <v>142</v>
      </c>
    </row>
    <row r="25" spans="1:6" s="45" customFormat="1" ht="15" customHeight="1" x14ac:dyDescent="0.2">
      <c r="A25" s="46" t="s">
        <v>224</v>
      </c>
      <c r="B25" s="66">
        <v>1261.7</v>
      </c>
      <c r="C25" s="66">
        <v>279.8</v>
      </c>
      <c r="D25" s="180">
        <v>793.7</v>
      </c>
      <c r="E25" s="180">
        <v>807.4</v>
      </c>
      <c r="F25" s="99" t="s">
        <v>143</v>
      </c>
    </row>
    <row r="26" spans="1:6" s="6" customFormat="1" x14ac:dyDescent="0.2"/>
    <row r="27" spans="1:6" s="6" customFormat="1" x14ac:dyDescent="0.2"/>
  </sheetData>
  <mergeCells count="4">
    <mergeCell ref="A18:F18"/>
    <mergeCell ref="A2:F2"/>
    <mergeCell ref="A4:F4"/>
    <mergeCell ref="A1:F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5"/>
  <sheetViews>
    <sheetView zoomScaleNormal="100" workbookViewId="0">
      <selection sqref="A1:F1"/>
    </sheetView>
  </sheetViews>
  <sheetFormatPr defaultColWidth="8.85546875" defaultRowHeight="14.25" x14ac:dyDescent="0.2"/>
  <cols>
    <col min="1" max="1" width="40.7109375" style="7" customWidth="1"/>
    <col min="2" max="3" width="12.7109375" style="176" customWidth="1"/>
    <col min="4" max="5" width="12.7109375" style="7" customWidth="1"/>
    <col min="6" max="6" width="40.7109375" style="7" customWidth="1"/>
    <col min="7" max="7" width="8.85546875" style="6" customWidth="1"/>
    <col min="8" max="16384" width="8.85546875" style="7"/>
  </cols>
  <sheetData>
    <row r="1" spans="1:11" ht="50.1" customHeight="1" x14ac:dyDescent="0.2">
      <c r="A1" s="194" t="s">
        <v>165</v>
      </c>
      <c r="B1" s="194"/>
      <c r="C1" s="194"/>
      <c r="D1" s="194"/>
      <c r="E1" s="194"/>
      <c r="F1" s="194"/>
    </row>
    <row r="2" spans="1:11" s="8" customFormat="1" ht="24.95" customHeight="1" x14ac:dyDescent="0.2">
      <c r="A2" s="195" t="s">
        <v>588</v>
      </c>
      <c r="B2" s="195"/>
      <c r="C2" s="195"/>
      <c r="D2" s="195"/>
      <c r="E2" s="195"/>
      <c r="F2" s="195"/>
      <c r="G2" s="1"/>
      <c r="H2" s="1"/>
      <c r="I2" s="1"/>
      <c r="J2" s="1"/>
      <c r="K2" s="1"/>
    </row>
    <row r="3" spans="1:11" s="9" customFormat="1" ht="24.95" customHeight="1" x14ac:dyDescent="0.25">
      <c r="A3" s="196" t="s">
        <v>568</v>
      </c>
      <c r="B3" s="196"/>
      <c r="C3" s="196"/>
      <c r="D3" s="196"/>
      <c r="E3" s="196"/>
      <c r="F3" s="196"/>
      <c r="G3" s="3"/>
      <c r="H3" s="3"/>
      <c r="I3" s="3"/>
      <c r="J3" s="3"/>
      <c r="K3" s="3"/>
    </row>
    <row r="4" spans="1:11" s="10" customFormat="1" ht="30" customHeight="1" x14ac:dyDescent="0.2">
      <c r="A4" s="19" t="s">
        <v>0</v>
      </c>
      <c r="B4" s="168">
        <v>2015</v>
      </c>
      <c r="C4" s="168">
        <v>2020</v>
      </c>
      <c r="D4" s="144">
        <v>2023</v>
      </c>
      <c r="E4" s="144">
        <v>2024</v>
      </c>
      <c r="F4" s="21" t="s">
        <v>1</v>
      </c>
    </row>
    <row r="5" spans="1:11" s="43" customFormat="1" ht="15" customHeight="1" x14ac:dyDescent="0.2">
      <c r="A5" s="50" t="s">
        <v>225</v>
      </c>
      <c r="B5" s="169">
        <v>240</v>
      </c>
      <c r="C5" s="169">
        <v>238</v>
      </c>
      <c r="D5" s="169">
        <v>253</v>
      </c>
      <c r="E5" s="169">
        <v>309</v>
      </c>
      <c r="F5" s="116" t="s">
        <v>530</v>
      </c>
      <c r="H5" s="96"/>
    </row>
    <row r="6" spans="1:11" s="82" customFormat="1" ht="15" customHeight="1" x14ac:dyDescent="0.2">
      <c r="A6" s="94" t="s">
        <v>497</v>
      </c>
      <c r="B6" s="154">
        <v>231</v>
      </c>
      <c r="C6" s="154">
        <v>231</v>
      </c>
      <c r="D6" s="154">
        <v>244</v>
      </c>
      <c r="E6" s="154">
        <v>297</v>
      </c>
      <c r="F6" s="136" t="s">
        <v>498</v>
      </c>
    </row>
    <row r="7" spans="1:11" s="43" customFormat="1" ht="15" customHeight="1" x14ac:dyDescent="0.2">
      <c r="A7" s="110" t="s">
        <v>499</v>
      </c>
      <c r="B7" s="154">
        <v>161</v>
      </c>
      <c r="C7" s="154">
        <v>178</v>
      </c>
      <c r="D7" s="154">
        <v>195</v>
      </c>
      <c r="E7" s="79">
        <v>205</v>
      </c>
      <c r="F7" s="115" t="s">
        <v>517</v>
      </c>
    </row>
    <row r="8" spans="1:11" s="43" customFormat="1" ht="15" customHeight="1" x14ac:dyDescent="0.2">
      <c r="A8" s="94" t="s">
        <v>500</v>
      </c>
      <c r="B8" s="154">
        <v>133</v>
      </c>
      <c r="C8" s="154">
        <v>148</v>
      </c>
      <c r="D8" s="154">
        <v>161</v>
      </c>
      <c r="E8" s="154">
        <v>163</v>
      </c>
      <c r="F8" s="136" t="s">
        <v>501</v>
      </c>
    </row>
    <row r="9" spans="1:11" s="43" customFormat="1" ht="15" customHeight="1" x14ac:dyDescent="0.2">
      <c r="A9" s="110" t="s">
        <v>502</v>
      </c>
      <c r="B9" s="154">
        <v>79</v>
      </c>
      <c r="C9" s="154">
        <v>60</v>
      </c>
      <c r="D9" s="154">
        <v>58</v>
      </c>
      <c r="E9" s="154">
        <v>104</v>
      </c>
      <c r="F9" s="115" t="s">
        <v>596</v>
      </c>
    </row>
    <row r="10" spans="1:11" s="82" customFormat="1" ht="15" customHeight="1" x14ac:dyDescent="0.2">
      <c r="A10" s="119" t="s">
        <v>503</v>
      </c>
      <c r="B10" s="154"/>
      <c r="C10" s="160"/>
      <c r="D10" s="152"/>
      <c r="E10" s="84"/>
      <c r="F10" s="137" t="s">
        <v>422</v>
      </c>
    </row>
    <row r="11" spans="1:11" s="43" customFormat="1" ht="15" customHeight="1" x14ac:dyDescent="0.2">
      <c r="A11" s="94" t="s">
        <v>504</v>
      </c>
      <c r="B11" s="154">
        <v>4</v>
      </c>
      <c r="C11" s="154">
        <v>4</v>
      </c>
      <c r="D11" s="154">
        <v>4</v>
      </c>
      <c r="E11" s="154">
        <v>4</v>
      </c>
      <c r="F11" s="136" t="s">
        <v>505</v>
      </c>
    </row>
    <row r="12" spans="1:11" s="43" customFormat="1" ht="15" customHeight="1" x14ac:dyDescent="0.2">
      <c r="A12" s="94" t="s">
        <v>506</v>
      </c>
      <c r="B12" s="154">
        <v>4</v>
      </c>
      <c r="C12" s="154">
        <v>4</v>
      </c>
      <c r="D12" s="154">
        <v>5</v>
      </c>
      <c r="E12" s="154">
        <v>4</v>
      </c>
      <c r="F12" s="136" t="s">
        <v>507</v>
      </c>
    </row>
    <row r="13" spans="1:11" s="43" customFormat="1" ht="15" customHeight="1" x14ac:dyDescent="0.2">
      <c r="A13" s="94" t="s">
        <v>508</v>
      </c>
      <c r="B13" s="154">
        <v>36</v>
      </c>
      <c r="C13" s="154">
        <v>21</v>
      </c>
      <c r="D13" s="154">
        <v>16</v>
      </c>
      <c r="E13" s="154">
        <v>19</v>
      </c>
      <c r="F13" s="136" t="s">
        <v>509</v>
      </c>
    </row>
    <row r="14" spans="1:11" s="43" customFormat="1" ht="15" customHeight="1" x14ac:dyDescent="0.2">
      <c r="A14" s="94" t="s">
        <v>510</v>
      </c>
      <c r="B14" s="154">
        <v>14</v>
      </c>
      <c r="C14" s="154">
        <v>15</v>
      </c>
      <c r="D14" s="154">
        <v>16</v>
      </c>
      <c r="E14" s="154">
        <v>56</v>
      </c>
      <c r="F14" s="136" t="s">
        <v>531</v>
      </c>
    </row>
    <row r="15" spans="1:11" s="43" customFormat="1" ht="15" customHeight="1" x14ac:dyDescent="0.2">
      <c r="A15" s="50" t="s">
        <v>423</v>
      </c>
      <c r="B15" s="160">
        <v>27581</v>
      </c>
      <c r="C15" s="160">
        <v>28153</v>
      </c>
      <c r="D15" s="160">
        <v>32054</v>
      </c>
      <c r="E15" s="160">
        <v>35805</v>
      </c>
      <c r="F15" s="113" t="s">
        <v>532</v>
      </c>
    </row>
    <row r="16" spans="1:11" s="82" customFormat="1" ht="15" customHeight="1" x14ac:dyDescent="0.2">
      <c r="A16" s="94" t="s">
        <v>497</v>
      </c>
      <c r="B16" s="154">
        <v>24037</v>
      </c>
      <c r="C16" s="154">
        <v>26927</v>
      </c>
      <c r="D16" s="154">
        <v>30530</v>
      </c>
      <c r="E16" s="154">
        <v>34221</v>
      </c>
      <c r="F16" s="136" t="s">
        <v>498</v>
      </c>
    </row>
    <row r="17" spans="1:6" s="43" customFormat="1" ht="15" customHeight="1" x14ac:dyDescent="0.2">
      <c r="A17" s="110" t="s">
        <v>499</v>
      </c>
      <c r="B17" s="154">
        <v>20536</v>
      </c>
      <c r="C17" s="154">
        <v>23214</v>
      </c>
      <c r="D17" s="154">
        <v>27484</v>
      </c>
      <c r="E17" s="154">
        <v>28975</v>
      </c>
      <c r="F17" s="115" t="s">
        <v>517</v>
      </c>
    </row>
    <row r="18" spans="1:6" s="82" customFormat="1" ht="15" customHeight="1" x14ac:dyDescent="0.2">
      <c r="A18" s="94" t="s">
        <v>500</v>
      </c>
      <c r="B18" s="154">
        <v>19079</v>
      </c>
      <c r="C18" s="154">
        <v>21194</v>
      </c>
      <c r="D18" s="154">
        <v>25099</v>
      </c>
      <c r="E18" s="154">
        <v>25683</v>
      </c>
      <c r="F18" s="136" t="s">
        <v>501</v>
      </c>
    </row>
    <row r="19" spans="1:6" s="43" customFormat="1" ht="15" customHeight="1" x14ac:dyDescent="0.2">
      <c r="A19" s="110" t="s">
        <v>502</v>
      </c>
      <c r="B19" s="154">
        <v>7045</v>
      </c>
      <c r="C19" s="154">
        <v>4939</v>
      </c>
      <c r="D19" s="154">
        <v>4570</v>
      </c>
      <c r="E19" s="154">
        <v>6830</v>
      </c>
      <c r="F19" s="115" t="s">
        <v>596</v>
      </c>
    </row>
    <row r="20" spans="1:6" s="43" customFormat="1" ht="15" customHeight="1" x14ac:dyDescent="0.2">
      <c r="A20" s="119" t="s">
        <v>503</v>
      </c>
      <c r="B20" s="154"/>
      <c r="C20" s="154"/>
      <c r="D20" s="79"/>
      <c r="E20" s="79"/>
      <c r="F20" s="137" t="s">
        <v>422</v>
      </c>
    </row>
    <row r="21" spans="1:6" s="43" customFormat="1" ht="15" customHeight="1" x14ac:dyDescent="0.2">
      <c r="A21" s="94" t="s">
        <v>504</v>
      </c>
      <c r="B21" s="154">
        <v>311</v>
      </c>
      <c r="C21" s="154">
        <v>209</v>
      </c>
      <c r="D21" s="154">
        <v>187</v>
      </c>
      <c r="E21" s="154">
        <v>182</v>
      </c>
      <c r="F21" s="136" t="s">
        <v>505</v>
      </c>
    </row>
    <row r="22" spans="1:6" s="43" customFormat="1" ht="15" customHeight="1" x14ac:dyDescent="0.2">
      <c r="A22" s="94" t="s">
        <v>506</v>
      </c>
      <c r="B22" s="154">
        <v>362</v>
      </c>
      <c r="C22" s="154">
        <v>430</v>
      </c>
      <c r="D22" s="154">
        <v>411</v>
      </c>
      <c r="E22" s="154">
        <v>211</v>
      </c>
      <c r="F22" s="136" t="s">
        <v>507</v>
      </c>
    </row>
    <row r="23" spans="1:6" s="43" customFormat="1" ht="15" customHeight="1" x14ac:dyDescent="0.2">
      <c r="A23" s="94" t="s">
        <v>508</v>
      </c>
      <c r="B23" s="154">
        <v>2712</v>
      </c>
      <c r="C23" s="154">
        <v>1902</v>
      </c>
      <c r="D23" s="154">
        <v>1691</v>
      </c>
      <c r="E23" s="154">
        <v>2083</v>
      </c>
      <c r="F23" s="136" t="s">
        <v>509</v>
      </c>
    </row>
    <row r="24" spans="1:6" s="43" customFormat="1" ht="15" customHeight="1" x14ac:dyDescent="0.2">
      <c r="A24" s="94" t="s">
        <v>510</v>
      </c>
      <c r="B24" s="154">
        <v>465</v>
      </c>
      <c r="C24" s="154">
        <v>609</v>
      </c>
      <c r="D24" s="154">
        <v>790</v>
      </c>
      <c r="E24" s="154">
        <v>2332</v>
      </c>
      <c r="F24" s="136" t="s">
        <v>531</v>
      </c>
    </row>
    <row r="25" spans="1:6" s="43" customFormat="1" ht="15" customHeight="1" x14ac:dyDescent="0.2">
      <c r="A25" s="50" t="s">
        <v>229</v>
      </c>
      <c r="B25" s="160">
        <v>2122091</v>
      </c>
      <c r="C25" s="160">
        <v>818197</v>
      </c>
      <c r="D25" s="160">
        <v>2647530</v>
      </c>
      <c r="E25" s="160">
        <v>3003211</v>
      </c>
      <c r="F25" s="51" t="s">
        <v>36</v>
      </c>
    </row>
    <row r="26" spans="1:6" s="43" customFormat="1" ht="15" customHeight="1" x14ac:dyDescent="0.2">
      <c r="A26" s="94" t="s">
        <v>514</v>
      </c>
      <c r="B26" s="154">
        <v>1033770</v>
      </c>
      <c r="C26" s="154">
        <v>259479</v>
      </c>
      <c r="D26" s="154">
        <v>1235544</v>
      </c>
      <c r="E26" s="154">
        <v>1504784</v>
      </c>
      <c r="F26" s="136" t="s">
        <v>511</v>
      </c>
    </row>
    <row r="27" spans="1:6" s="43" customFormat="1" ht="15" customHeight="1" x14ac:dyDescent="0.2">
      <c r="A27" s="110" t="s">
        <v>499</v>
      </c>
      <c r="B27" s="154">
        <v>1804547</v>
      </c>
      <c r="C27" s="154">
        <v>708037</v>
      </c>
      <c r="D27" s="154">
        <v>2379137</v>
      </c>
      <c r="E27" s="154">
        <v>2658582</v>
      </c>
      <c r="F27" s="115" t="s">
        <v>517</v>
      </c>
    </row>
    <row r="28" spans="1:6" s="43" customFormat="1" ht="15" customHeight="1" x14ac:dyDescent="0.2">
      <c r="A28" s="94" t="s">
        <v>500</v>
      </c>
      <c r="B28" s="154">
        <v>1719590</v>
      </c>
      <c r="C28" s="154">
        <v>651217</v>
      </c>
      <c r="D28" s="154">
        <v>2190627</v>
      </c>
      <c r="E28" s="154">
        <v>2392925</v>
      </c>
      <c r="F28" s="136" t="s">
        <v>501</v>
      </c>
    </row>
    <row r="29" spans="1:6" s="43" customFormat="1" ht="15" customHeight="1" x14ac:dyDescent="0.2">
      <c r="A29" s="110" t="s">
        <v>502</v>
      </c>
      <c r="B29" s="154">
        <v>317544</v>
      </c>
      <c r="C29" s="154">
        <v>110160</v>
      </c>
      <c r="D29" s="154">
        <v>268393</v>
      </c>
      <c r="E29" s="154">
        <v>344629</v>
      </c>
      <c r="F29" s="115" t="s">
        <v>596</v>
      </c>
    </row>
    <row r="30" spans="1:6" s="43" customFormat="1" ht="15" customHeight="1" x14ac:dyDescent="0.2">
      <c r="A30" s="119" t="s">
        <v>503</v>
      </c>
      <c r="B30" s="154"/>
      <c r="C30" s="160"/>
      <c r="D30" s="152"/>
      <c r="E30" s="152"/>
      <c r="F30" s="137" t="s">
        <v>422</v>
      </c>
    </row>
    <row r="31" spans="1:6" s="43" customFormat="1" ht="15" customHeight="1" x14ac:dyDescent="0.2">
      <c r="A31" s="94" t="s">
        <v>504</v>
      </c>
      <c r="B31" s="154">
        <v>11615</v>
      </c>
      <c r="C31" s="154">
        <v>2536</v>
      </c>
      <c r="D31" s="154">
        <v>9913</v>
      </c>
      <c r="E31" s="154">
        <v>8194</v>
      </c>
      <c r="F31" s="136" t="s">
        <v>505</v>
      </c>
    </row>
    <row r="32" spans="1:6" s="43" customFormat="1" ht="15" customHeight="1" x14ac:dyDescent="0.2">
      <c r="A32" s="94" t="s">
        <v>506</v>
      </c>
      <c r="B32" s="154">
        <v>6677</v>
      </c>
      <c r="C32" s="154">
        <v>4281</v>
      </c>
      <c r="D32" s="154">
        <v>10230</v>
      </c>
      <c r="E32" s="154">
        <v>12819</v>
      </c>
      <c r="F32" s="136" t="s">
        <v>507</v>
      </c>
    </row>
    <row r="33" spans="1:6" s="43" customFormat="1" ht="15" customHeight="1" x14ac:dyDescent="0.2">
      <c r="A33" s="94" t="s">
        <v>508</v>
      </c>
      <c r="B33" s="154">
        <v>175188</v>
      </c>
      <c r="C33" s="154">
        <v>61878</v>
      </c>
      <c r="D33" s="154">
        <v>132469</v>
      </c>
      <c r="E33" s="154">
        <v>146760</v>
      </c>
      <c r="F33" s="136" t="s">
        <v>509</v>
      </c>
    </row>
    <row r="34" spans="1:6" s="43" customFormat="1" ht="15" customHeight="1" x14ac:dyDescent="0.2">
      <c r="A34" s="94" t="s">
        <v>510</v>
      </c>
      <c r="B34" s="154">
        <v>29552</v>
      </c>
      <c r="C34" s="154">
        <v>22171</v>
      </c>
      <c r="D34" s="154">
        <v>65150</v>
      </c>
      <c r="E34" s="154">
        <v>123957</v>
      </c>
      <c r="F34" s="136" t="s">
        <v>531</v>
      </c>
    </row>
    <row r="35" spans="1:6" s="43" customFormat="1" ht="15" customHeight="1" x14ac:dyDescent="0.2">
      <c r="A35" s="50" t="s">
        <v>230</v>
      </c>
      <c r="B35" s="160">
        <v>4573896</v>
      </c>
      <c r="C35" s="160">
        <v>1820788</v>
      </c>
      <c r="D35" s="160">
        <v>5741775</v>
      </c>
      <c r="E35" s="160">
        <v>6526485</v>
      </c>
      <c r="F35" s="116" t="s">
        <v>46</v>
      </c>
    </row>
    <row r="36" spans="1:6" s="43" customFormat="1" ht="15" customHeight="1" x14ac:dyDescent="0.2">
      <c r="A36" s="94" t="s">
        <v>512</v>
      </c>
      <c r="B36" s="154">
        <v>2544627</v>
      </c>
      <c r="C36" s="154">
        <v>650899</v>
      </c>
      <c r="D36" s="154">
        <v>3011023</v>
      </c>
      <c r="E36" s="154">
        <v>3622174</v>
      </c>
      <c r="F36" s="136" t="s">
        <v>511</v>
      </c>
    </row>
    <row r="37" spans="1:6" s="43" customFormat="1" ht="15" customHeight="1" x14ac:dyDescent="0.2">
      <c r="A37" s="110" t="s">
        <v>499</v>
      </c>
      <c r="B37" s="154">
        <v>3839736</v>
      </c>
      <c r="C37" s="154">
        <v>1539023</v>
      </c>
      <c r="D37" s="154">
        <v>5128721</v>
      </c>
      <c r="E37" s="154">
        <v>5720044</v>
      </c>
      <c r="F37" s="115" t="s">
        <v>517</v>
      </c>
    </row>
    <row r="38" spans="1:6" s="43" customFormat="1" ht="15" customHeight="1" x14ac:dyDescent="0.2">
      <c r="A38" s="94" t="s">
        <v>500</v>
      </c>
      <c r="B38" s="154">
        <v>3620837</v>
      </c>
      <c r="C38" s="154">
        <v>1409778</v>
      </c>
      <c r="D38" s="154">
        <v>4670442</v>
      </c>
      <c r="E38" s="154">
        <v>5115923</v>
      </c>
      <c r="F38" s="136" t="s">
        <v>501</v>
      </c>
    </row>
    <row r="39" spans="1:6" s="43" customFormat="1" ht="15" customHeight="1" x14ac:dyDescent="0.2">
      <c r="A39" s="110" t="s">
        <v>502</v>
      </c>
      <c r="B39" s="154">
        <v>734160</v>
      </c>
      <c r="C39" s="154">
        <v>281765</v>
      </c>
      <c r="D39" s="154">
        <v>613054</v>
      </c>
      <c r="E39" s="154">
        <v>806441</v>
      </c>
      <c r="F39" s="115" t="s">
        <v>596</v>
      </c>
    </row>
    <row r="40" spans="1:6" s="43" customFormat="1" ht="15" customHeight="1" x14ac:dyDescent="0.2">
      <c r="A40" s="119" t="s">
        <v>503</v>
      </c>
      <c r="B40" s="154"/>
      <c r="C40" s="160"/>
      <c r="D40" s="152"/>
      <c r="E40" s="152"/>
      <c r="F40" s="137" t="s">
        <v>422</v>
      </c>
    </row>
    <row r="41" spans="1:6" s="43" customFormat="1" ht="15" customHeight="1" x14ac:dyDescent="0.2">
      <c r="A41" s="94" t="s">
        <v>504</v>
      </c>
      <c r="B41" s="154">
        <v>35145</v>
      </c>
      <c r="C41" s="154">
        <v>10838</v>
      </c>
      <c r="D41" s="154">
        <v>24633</v>
      </c>
      <c r="E41" s="154">
        <v>21560</v>
      </c>
      <c r="F41" s="136" t="s">
        <v>505</v>
      </c>
    </row>
    <row r="42" spans="1:6" s="43" customFormat="1" ht="15" customHeight="1" x14ac:dyDescent="0.2">
      <c r="A42" s="94" t="s">
        <v>506</v>
      </c>
      <c r="B42" s="154">
        <v>15871</v>
      </c>
      <c r="C42" s="154">
        <v>8565</v>
      </c>
      <c r="D42" s="154">
        <v>19643</v>
      </c>
      <c r="E42" s="154">
        <v>24492</v>
      </c>
      <c r="F42" s="136" t="s">
        <v>507</v>
      </c>
    </row>
    <row r="43" spans="1:6" s="43" customFormat="1" ht="15" customHeight="1" x14ac:dyDescent="0.2">
      <c r="A43" s="94" t="s">
        <v>508</v>
      </c>
      <c r="B43" s="154">
        <v>352405</v>
      </c>
      <c r="C43" s="154">
        <v>128303</v>
      </c>
      <c r="D43" s="154">
        <v>270395</v>
      </c>
      <c r="E43" s="154">
        <v>284953</v>
      </c>
      <c r="F43" s="136" t="s">
        <v>509</v>
      </c>
    </row>
    <row r="44" spans="1:6" s="43" customFormat="1" ht="15" customHeight="1" x14ac:dyDescent="0.2">
      <c r="A44" s="94" t="s">
        <v>510</v>
      </c>
      <c r="B44" s="154">
        <v>64902</v>
      </c>
      <c r="C44" s="154">
        <v>54380</v>
      </c>
      <c r="D44" s="154">
        <v>153110</v>
      </c>
      <c r="E44" s="154">
        <v>325135</v>
      </c>
      <c r="F44" s="136" t="s">
        <v>531</v>
      </c>
    </row>
    <row r="45" spans="1:6" s="43" customFormat="1" ht="21.75" customHeight="1" x14ac:dyDescent="0.2">
      <c r="A45" s="208" t="s">
        <v>595</v>
      </c>
      <c r="B45" s="208"/>
      <c r="C45" s="208"/>
      <c r="D45" s="208"/>
      <c r="E45" s="208"/>
      <c r="F45" s="208"/>
    </row>
    <row r="46" spans="1:6" s="43" customFormat="1" ht="15" customHeight="1" x14ac:dyDescent="0.2">
      <c r="A46" s="209" t="s">
        <v>513</v>
      </c>
      <c r="B46" s="209"/>
      <c r="C46" s="209"/>
      <c r="D46" s="209"/>
      <c r="E46" s="209"/>
      <c r="F46" s="209"/>
    </row>
    <row r="47" spans="1:6" s="43" customFormat="1" ht="15" customHeight="1" x14ac:dyDescent="0.2">
      <c r="A47" s="110"/>
      <c r="B47" s="170"/>
      <c r="C47" s="170"/>
      <c r="D47" s="120"/>
      <c r="E47" s="120"/>
      <c r="F47" s="47"/>
    </row>
    <row r="48" spans="1:6" s="46" customFormat="1" ht="15" customHeight="1" x14ac:dyDescent="0.2">
      <c r="A48" s="110"/>
      <c r="B48" s="170"/>
      <c r="C48" s="170"/>
      <c r="D48" s="120"/>
      <c r="E48" s="120"/>
      <c r="F48" s="47"/>
    </row>
    <row r="49" spans="1:6" s="43" customFormat="1" ht="15" customHeight="1" x14ac:dyDescent="0.2">
      <c r="A49" s="110"/>
      <c r="B49" s="170"/>
      <c r="C49" s="170"/>
      <c r="D49" s="120"/>
      <c r="E49" s="120"/>
      <c r="F49" s="47"/>
    </row>
    <row r="50" spans="1:6" s="43" customFormat="1" ht="15" customHeight="1" x14ac:dyDescent="0.2">
      <c r="A50" s="110"/>
      <c r="B50" s="170"/>
      <c r="C50" s="170"/>
      <c r="D50" s="120"/>
      <c r="E50" s="120"/>
      <c r="F50" s="47"/>
    </row>
    <row r="51" spans="1:6" s="43" customFormat="1" ht="15" customHeight="1" x14ac:dyDescent="0.2">
      <c r="A51" s="50"/>
      <c r="B51" s="171"/>
      <c r="C51" s="171"/>
      <c r="D51" s="121"/>
      <c r="E51" s="121"/>
      <c r="F51" s="69"/>
    </row>
    <row r="52" spans="1:6" s="43" customFormat="1" ht="15" customHeight="1" x14ac:dyDescent="0.2">
      <c r="A52" s="110"/>
      <c r="B52" s="170"/>
      <c r="C52" s="170"/>
      <c r="D52" s="120"/>
      <c r="E52" s="120"/>
      <c r="F52" s="47"/>
    </row>
    <row r="53" spans="1:6" s="43" customFormat="1" ht="15" customHeight="1" x14ac:dyDescent="0.2">
      <c r="A53" s="110"/>
      <c r="B53" s="170"/>
      <c r="C53" s="170"/>
      <c r="D53" s="120"/>
      <c r="E53" s="120"/>
      <c r="F53" s="47"/>
    </row>
    <row r="54" spans="1:6" s="43" customFormat="1" ht="15" customHeight="1" x14ac:dyDescent="0.2">
      <c r="A54" s="110"/>
      <c r="B54" s="170"/>
      <c r="C54" s="170"/>
      <c r="D54" s="120"/>
      <c r="E54" s="120"/>
      <c r="F54" s="47"/>
    </row>
    <row r="55" spans="1:6" s="43" customFormat="1" ht="15" customHeight="1" x14ac:dyDescent="0.2">
      <c r="A55" s="110"/>
      <c r="B55" s="170"/>
      <c r="C55" s="171"/>
      <c r="D55" s="121"/>
      <c r="E55" s="121"/>
      <c r="F55" s="47"/>
    </row>
    <row r="56" spans="1:6" s="43" customFormat="1" ht="15" customHeight="1" x14ac:dyDescent="0.2">
      <c r="A56" s="110"/>
      <c r="B56" s="170"/>
      <c r="C56" s="171"/>
      <c r="D56" s="121"/>
      <c r="E56" s="121"/>
      <c r="F56" s="47"/>
    </row>
    <row r="57" spans="1:6" s="43" customFormat="1" ht="15" customHeight="1" x14ac:dyDescent="0.2">
      <c r="A57" s="110"/>
      <c r="B57" s="170"/>
      <c r="C57" s="171"/>
      <c r="D57" s="121"/>
      <c r="E57" s="121"/>
      <c r="F57" s="47"/>
    </row>
    <row r="58" spans="1:6" s="43" customFormat="1" ht="15" customHeight="1" x14ac:dyDescent="0.2">
      <c r="A58" s="110"/>
      <c r="B58" s="170"/>
      <c r="C58" s="170"/>
      <c r="D58" s="120"/>
      <c r="E58" s="120"/>
      <c r="F58" s="47"/>
    </row>
    <row r="59" spans="1:6" s="43" customFormat="1" ht="15" customHeight="1" x14ac:dyDescent="0.2">
      <c r="A59" s="110"/>
      <c r="B59" s="170"/>
      <c r="C59" s="171"/>
      <c r="D59" s="121"/>
      <c r="E59" s="121"/>
      <c r="F59" s="47"/>
    </row>
    <row r="60" spans="1:6" s="43" customFormat="1" ht="15" customHeight="1" x14ac:dyDescent="0.2">
      <c r="A60" s="110"/>
      <c r="B60" s="170"/>
      <c r="C60" s="170"/>
      <c r="D60" s="120"/>
      <c r="E60" s="120"/>
      <c r="F60" s="47"/>
    </row>
    <row r="61" spans="1:6" s="43" customFormat="1" ht="15" customHeight="1" x14ac:dyDescent="0.2">
      <c r="A61" s="110"/>
      <c r="B61" s="170"/>
      <c r="C61" s="171"/>
      <c r="D61" s="121"/>
      <c r="E61" s="121"/>
      <c r="F61" s="47"/>
    </row>
    <row r="62" spans="1:6" s="43" customFormat="1" ht="15" customHeight="1" x14ac:dyDescent="0.2">
      <c r="A62" s="110"/>
      <c r="B62" s="170"/>
      <c r="C62" s="170"/>
      <c r="D62" s="120"/>
      <c r="E62" s="120"/>
      <c r="F62" s="47"/>
    </row>
    <row r="63" spans="1:6" s="43" customFormat="1" ht="15" customHeight="1" x14ac:dyDescent="0.2">
      <c r="A63" s="110"/>
      <c r="B63" s="170"/>
      <c r="C63" s="170"/>
      <c r="D63" s="120"/>
      <c r="E63" s="120"/>
      <c r="F63" s="47"/>
    </row>
    <row r="64" spans="1:6" s="43" customFormat="1" ht="15" customHeight="1" x14ac:dyDescent="0.2">
      <c r="A64" s="110"/>
      <c r="B64" s="170"/>
      <c r="C64" s="170"/>
      <c r="D64" s="120"/>
      <c r="E64" s="120"/>
      <c r="F64" s="47"/>
    </row>
    <row r="65" spans="1:7" s="43" customFormat="1" ht="15" customHeight="1" x14ac:dyDescent="0.2">
      <c r="A65" s="110"/>
      <c r="B65" s="170"/>
      <c r="C65" s="170"/>
      <c r="D65" s="120"/>
      <c r="E65" s="120"/>
      <c r="F65" s="47"/>
    </row>
    <row r="66" spans="1:7" s="16" customFormat="1" ht="15" customHeight="1" x14ac:dyDescent="0.2">
      <c r="A66" s="122"/>
      <c r="B66" s="172"/>
      <c r="C66" s="172"/>
      <c r="D66" s="122"/>
      <c r="E66" s="122"/>
      <c r="F66" s="122"/>
      <c r="G66" s="17"/>
    </row>
    <row r="67" spans="1:7" ht="15" customHeight="1" x14ac:dyDescent="0.2">
      <c r="A67" s="123"/>
      <c r="B67" s="173"/>
      <c r="C67" s="173"/>
      <c r="D67" s="123"/>
      <c r="E67" s="123"/>
      <c r="F67" s="123"/>
    </row>
    <row r="68" spans="1:7" ht="15" customHeight="1" x14ac:dyDescent="0.2">
      <c r="A68" s="95"/>
      <c r="B68" s="174"/>
      <c r="C68" s="174"/>
      <c r="D68" s="95"/>
      <c r="E68" s="95"/>
      <c r="F68" s="95"/>
    </row>
    <row r="69" spans="1:7" ht="15" customHeight="1" x14ac:dyDescent="0.2">
      <c r="A69" s="6"/>
      <c r="B69" s="175"/>
      <c r="C69" s="175"/>
      <c r="D69" s="6"/>
      <c r="E69" s="6"/>
      <c r="F69" s="6"/>
    </row>
    <row r="70" spans="1:7" ht="15" customHeight="1" x14ac:dyDescent="0.2"/>
    <row r="71" spans="1:7" ht="15" customHeight="1" x14ac:dyDescent="0.2"/>
    <row r="72" spans="1:7" ht="15" customHeight="1" x14ac:dyDescent="0.2"/>
    <row r="73" spans="1:7" ht="15" customHeight="1" x14ac:dyDescent="0.2"/>
    <row r="74" spans="1:7" ht="15" customHeight="1" x14ac:dyDescent="0.2"/>
    <row r="75" spans="1:7" ht="15" customHeight="1" x14ac:dyDescent="0.2"/>
  </sheetData>
  <mergeCells count="5">
    <mergeCell ref="A1:F1"/>
    <mergeCell ref="A2:F2"/>
    <mergeCell ref="A3:F3"/>
    <mergeCell ref="A45:F45"/>
    <mergeCell ref="A46:F4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workbookViewId="0">
      <selection sqref="A1:J1"/>
    </sheetView>
  </sheetViews>
  <sheetFormatPr defaultColWidth="8.85546875" defaultRowHeight="14.25" x14ac:dyDescent="0.2"/>
  <cols>
    <col min="1" max="1" width="33.7109375" style="7" customWidth="1"/>
    <col min="2" max="2" width="7.7109375" style="7" customWidth="1"/>
    <col min="3" max="5" width="12.7109375" style="7" customWidth="1"/>
    <col min="6" max="6" width="12.7109375" style="6" customWidth="1"/>
    <col min="7" max="9" width="12.7109375" style="7" customWidth="1"/>
    <col min="10" max="10" width="40.7109375" style="102" customWidth="1"/>
    <col min="11" max="11" width="9.5703125" style="7" bestFit="1" customWidth="1"/>
    <col min="12" max="16384" width="8.85546875" style="7"/>
  </cols>
  <sheetData>
    <row r="1" spans="1:11" s="8" customFormat="1" ht="24.95" customHeight="1" x14ac:dyDescent="0.2">
      <c r="A1" s="220" t="s">
        <v>589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1" s="9" customFormat="1" ht="24.95" customHeight="1" x14ac:dyDescent="0.25">
      <c r="A2" s="196" t="s">
        <v>569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1" ht="24.75" customHeight="1" x14ac:dyDescent="0.2">
      <c r="A3" s="224" t="s">
        <v>0</v>
      </c>
      <c r="B3" s="223"/>
      <c r="C3" s="223" t="s">
        <v>170</v>
      </c>
      <c r="D3" s="223" t="s">
        <v>169</v>
      </c>
      <c r="E3" s="223"/>
      <c r="F3" s="223"/>
      <c r="G3" s="223"/>
      <c r="H3" s="223"/>
      <c r="I3" s="227" t="s">
        <v>431</v>
      </c>
      <c r="J3" s="221" t="s">
        <v>1</v>
      </c>
    </row>
    <row r="4" spans="1:11" ht="65.25" customHeight="1" x14ac:dyDescent="0.2">
      <c r="A4" s="225"/>
      <c r="B4" s="226"/>
      <c r="C4" s="226"/>
      <c r="D4" s="103" t="s">
        <v>42</v>
      </c>
      <c r="E4" s="103" t="s">
        <v>38</v>
      </c>
      <c r="F4" s="103" t="s">
        <v>39</v>
      </c>
      <c r="G4" s="103" t="s">
        <v>40</v>
      </c>
      <c r="H4" s="103" t="s">
        <v>41</v>
      </c>
      <c r="I4" s="228"/>
      <c r="J4" s="222"/>
    </row>
    <row r="5" spans="1:11" s="45" customFormat="1" ht="15" customHeight="1" x14ac:dyDescent="0.2">
      <c r="A5" s="50" t="s">
        <v>397</v>
      </c>
      <c r="B5" s="186">
        <v>2015</v>
      </c>
      <c r="C5" s="79">
        <v>133</v>
      </c>
      <c r="D5" s="79">
        <v>10</v>
      </c>
      <c r="E5" s="79">
        <v>29</v>
      </c>
      <c r="F5" s="79">
        <v>72</v>
      </c>
      <c r="G5" s="79">
        <v>14</v>
      </c>
      <c r="H5" s="79">
        <v>6</v>
      </c>
      <c r="I5" s="79">
        <v>2</v>
      </c>
      <c r="J5" s="100" t="s">
        <v>430</v>
      </c>
    </row>
    <row r="6" spans="1:11" s="45" customFormat="1" ht="15" customHeight="1" x14ac:dyDescent="0.2">
      <c r="A6" s="81"/>
      <c r="B6" s="186">
        <v>2020</v>
      </c>
      <c r="C6" s="79">
        <v>148</v>
      </c>
      <c r="D6" s="79">
        <v>12</v>
      </c>
      <c r="E6" s="79">
        <v>42</v>
      </c>
      <c r="F6" s="79">
        <v>72</v>
      </c>
      <c r="G6" s="79">
        <v>16</v>
      </c>
      <c r="H6" s="216">
        <v>6</v>
      </c>
      <c r="I6" s="217"/>
      <c r="J6" s="100"/>
    </row>
    <row r="7" spans="1:11" s="45" customFormat="1" ht="15" customHeight="1" x14ac:dyDescent="0.2">
      <c r="A7" s="71"/>
      <c r="B7" s="186">
        <v>2023</v>
      </c>
      <c r="C7" s="154">
        <v>161</v>
      </c>
      <c r="D7" s="154">
        <v>18</v>
      </c>
      <c r="E7" s="154">
        <v>52</v>
      </c>
      <c r="F7" s="154">
        <v>70</v>
      </c>
      <c r="G7" s="154">
        <v>14</v>
      </c>
      <c r="H7" s="154">
        <v>4</v>
      </c>
      <c r="I7" s="154">
        <v>3</v>
      </c>
      <c r="J7" s="100"/>
    </row>
    <row r="8" spans="1:11" s="45" customFormat="1" ht="15" customHeight="1" x14ac:dyDescent="0.2">
      <c r="A8" s="71"/>
      <c r="B8" s="187">
        <v>2024</v>
      </c>
      <c r="C8" s="160">
        <v>163</v>
      </c>
      <c r="D8" s="160">
        <v>20</v>
      </c>
      <c r="E8" s="160">
        <v>55</v>
      </c>
      <c r="F8" s="160">
        <v>68</v>
      </c>
      <c r="G8" s="160">
        <v>14</v>
      </c>
      <c r="H8" s="212">
        <v>6</v>
      </c>
      <c r="I8" s="213"/>
      <c r="J8" s="100"/>
    </row>
    <row r="9" spans="1:11" s="45" customFormat="1" ht="15" customHeight="1" x14ac:dyDescent="0.2">
      <c r="A9" s="210" t="s">
        <v>432</v>
      </c>
      <c r="B9" s="211"/>
      <c r="C9" s="154">
        <v>12340</v>
      </c>
      <c r="D9" s="154">
        <v>1687</v>
      </c>
      <c r="E9" s="154">
        <v>5407</v>
      </c>
      <c r="F9" s="154">
        <v>3636</v>
      </c>
      <c r="G9" s="154">
        <v>1260</v>
      </c>
      <c r="H9" s="218">
        <v>350</v>
      </c>
      <c r="I9" s="219"/>
      <c r="J9" s="138" t="s">
        <v>535</v>
      </c>
      <c r="K9" s="83"/>
    </row>
    <row r="10" spans="1:11" s="45" customFormat="1" ht="15" customHeight="1" x14ac:dyDescent="0.2">
      <c r="A10" s="210" t="s">
        <v>433</v>
      </c>
      <c r="B10" s="211"/>
      <c r="C10" s="154">
        <v>25683</v>
      </c>
      <c r="D10" s="154">
        <v>3321</v>
      </c>
      <c r="E10" s="154">
        <v>11320</v>
      </c>
      <c r="F10" s="154">
        <v>7664</v>
      </c>
      <c r="G10" s="154">
        <v>2604</v>
      </c>
      <c r="H10" s="218">
        <v>774</v>
      </c>
      <c r="I10" s="219"/>
      <c r="J10" s="138" t="s">
        <v>536</v>
      </c>
      <c r="K10" s="83"/>
    </row>
    <row r="11" spans="1:11" s="45" customFormat="1" ht="15" customHeight="1" x14ac:dyDescent="0.2">
      <c r="A11" s="210" t="s">
        <v>231</v>
      </c>
      <c r="B11" s="211"/>
      <c r="C11" s="154">
        <v>2392925</v>
      </c>
      <c r="D11" s="154">
        <v>283981</v>
      </c>
      <c r="E11" s="154">
        <v>1101572</v>
      </c>
      <c r="F11" s="154">
        <v>750692</v>
      </c>
      <c r="G11" s="154">
        <v>176226</v>
      </c>
      <c r="H11" s="218">
        <v>80454</v>
      </c>
      <c r="I11" s="219"/>
      <c r="J11" s="138" t="s">
        <v>43</v>
      </c>
      <c r="K11" s="83"/>
    </row>
    <row r="12" spans="1:11" s="45" customFormat="1" ht="15" customHeight="1" x14ac:dyDescent="0.2">
      <c r="A12" s="210" t="s">
        <v>232</v>
      </c>
      <c r="B12" s="211"/>
      <c r="C12" s="154">
        <v>1176330</v>
      </c>
      <c r="D12" s="154">
        <v>169502</v>
      </c>
      <c r="E12" s="154">
        <v>545797</v>
      </c>
      <c r="F12" s="154">
        <v>361537</v>
      </c>
      <c r="G12" s="154">
        <v>58746</v>
      </c>
      <c r="H12" s="218">
        <v>40748</v>
      </c>
      <c r="I12" s="219"/>
      <c r="J12" s="138" t="s">
        <v>166</v>
      </c>
      <c r="K12" s="83"/>
    </row>
    <row r="13" spans="1:11" s="45" customFormat="1" ht="15" customHeight="1" x14ac:dyDescent="0.2">
      <c r="A13" s="210" t="s">
        <v>233</v>
      </c>
      <c r="B13" s="211"/>
      <c r="C13" s="154">
        <v>5115923</v>
      </c>
      <c r="D13" s="154">
        <v>643730</v>
      </c>
      <c r="E13" s="154">
        <v>2302954</v>
      </c>
      <c r="F13" s="154">
        <v>1606391</v>
      </c>
      <c r="G13" s="154">
        <v>412000</v>
      </c>
      <c r="H13" s="218">
        <v>150848</v>
      </c>
      <c r="I13" s="219"/>
      <c r="J13" s="138" t="s">
        <v>533</v>
      </c>
      <c r="K13" s="83"/>
    </row>
    <row r="14" spans="1:11" s="45" customFormat="1" ht="15" customHeight="1" x14ac:dyDescent="0.2">
      <c r="A14" s="210" t="s">
        <v>235</v>
      </c>
      <c r="B14" s="211"/>
      <c r="C14" s="154">
        <v>2838561</v>
      </c>
      <c r="D14" s="154">
        <v>415236</v>
      </c>
      <c r="E14" s="154">
        <v>1267318</v>
      </c>
      <c r="F14" s="154">
        <v>904303</v>
      </c>
      <c r="G14" s="154">
        <v>168566</v>
      </c>
      <c r="H14" s="218">
        <v>83138</v>
      </c>
      <c r="I14" s="219"/>
      <c r="J14" s="138" t="s">
        <v>166</v>
      </c>
      <c r="K14" s="83"/>
    </row>
    <row r="15" spans="1:11" s="45" customFormat="1" ht="15" customHeight="1" x14ac:dyDescent="0.2">
      <c r="A15" s="210" t="s">
        <v>234</v>
      </c>
      <c r="B15" s="211"/>
      <c r="C15" s="154">
        <v>2889878</v>
      </c>
      <c r="D15" s="154">
        <v>372018</v>
      </c>
      <c r="E15" s="154">
        <v>1314767</v>
      </c>
      <c r="F15" s="154">
        <v>886350</v>
      </c>
      <c r="G15" s="154">
        <v>235813</v>
      </c>
      <c r="H15" s="218">
        <v>80930</v>
      </c>
      <c r="I15" s="219"/>
      <c r="J15" s="138" t="s">
        <v>44</v>
      </c>
      <c r="K15" s="83"/>
    </row>
    <row r="16" spans="1:11" s="45" customFormat="1" ht="15" customHeight="1" x14ac:dyDescent="0.2">
      <c r="A16" s="210" t="s">
        <v>235</v>
      </c>
      <c r="B16" s="211"/>
      <c r="C16" s="154">
        <v>1583706</v>
      </c>
      <c r="D16" s="154">
        <v>237554</v>
      </c>
      <c r="E16" s="154">
        <v>716496</v>
      </c>
      <c r="F16" s="154">
        <v>486477</v>
      </c>
      <c r="G16" s="154">
        <v>98051</v>
      </c>
      <c r="H16" s="218">
        <v>45128</v>
      </c>
      <c r="I16" s="219"/>
      <c r="J16" s="138" t="s">
        <v>166</v>
      </c>
      <c r="K16" s="83"/>
    </row>
    <row r="17" spans="1:11" s="45" customFormat="1" ht="15" customHeight="1" x14ac:dyDescent="0.2">
      <c r="A17" s="210" t="s">
        <v>167</v>
      </c>
      <c r="B17" s="211"/>
      <c r="C17" s="151"/>
      <c r="D17" s="151"/>
      <c r="E17" s="151"/>
      <c r="F17" s="151"/>
      <c r="G17" s="151"/>
      <c r="H17" s="214"/>
      <c r="I17" s="215"/>
      <c r="J17" s="138" t="s">
        <v>45</v>
      </c>
      <c r="K17" s="83"/>
    </row>
    <row r="18" spans="1:11" s="45" customFormat="1" ht="15" customHeight="1" x14ac:dyDescent="0.2">
      <c r="A18" s="210" t="s">
        <v>236</v>
      </c>
      <c r="B18" s="211"/>
      <c r="C18" s="154">
        <v>56.6</v>
      </c>
      <c r="D18" s="154">
        <v>53.9</v>
      </c>
      <c r="E18" s="154">
        <v>58.4</v>
      </c>
      <c r="F18" s="154">
        <v>57.1</v>
      </c>
      <c r="G18" s="154">
        <v>50.4</v>
      </c>
      <c r="H18" s="212" t="s">
        <v>33</v>
      </c>
      <c r="I18" s="213"/>
      <c r="J18" s="138" t="s">
        <v>534</v>
      </c>
      <c r="K18" s="83"/>
    </row>
    <row r="19" spans="1:11" s="45" customFormat="1" ht="15" customHeight="1" x14ac:dyDescent="0.2">
      <c r="A19" s="210" t="s">
        <v>237</v>
      </c>
      <c r="B19" s="211"/>
      <c r="C19" s="154">
        <v>66.2</v>
      </c>
      <c r="D19" s="154">
        <v>60.1</v>
      </c>
      <c r="E19" s="154">
        <v>69.3</v>
      </c>
      <c r="F19" s="154">
        <v>66.599999999999994</v>
      </c>
      <c r="G19" s="158">
        <v>58.9</v>
      </c>
      <c r="H19" s="212" t="s">
        <v>33</v>
      </c>
      <c r="I19" s="213"/>
      <c r="J19" s="138" t="s">
        <v>168</v>
      </c>
      <c r="K19" s="83"/>
    </row>
    <row r="20" spans="1:11" s="16" customFormat="1" ht="22.5" customHeight="1" x14ac:dyDescent="0.2">
      <c r="A20" s="229" t="s">
        <v>463</v>
      </c>
      <c r="B20" s="229"/>
      <c r="C20" s="229"/>
      <c r="D20" s="229"/>
      <c r="E20" s="229"/>
      <c r="F20" s="229"/>
      <c r="G20" s="229"/>
      <c r="H20" s="229"/>
      <c r="I20" s="229"/>
      <c r="J20" s="229"/>
    </row>
    <row r="21" spans="1:11" s="16" customFormat="1" ht="15" customHeight="1" x14ac:dyDescent="0.2">
      <c r="A21" s="209" t="s">
        <v>464</v>
      </c>
      <c r="B21" s="209"/>
      <c r="C21" s="209"/>
      <c r="D21" s="209"/>
      <c r="E21" s="209"/>
      <c r="F21" s="209"/>
      <c r="G21" s="209"/>
      <c r="H21" s="209"/>
      <c r="I21" s="209"/>
      <c r="J21" s="209"/>
    </row>
    <row r="22" spans="1:11" s="16" customFormat="1" ht="11.25" x14ac:dyDescent="0.2">
      <c r="F22" s="17"/>
      <c r="J22" s="101"/>
    </row>
    <row r="25" spans="1:11" x14ac:dyDescent="0.2">
      <c r="F25" s="7"/>
    </row>
    <row r="30" spans="1:11" x14ac:dyDescent="0.2">
      <c r="F30" s="7"/>
    </row>
    <row r="31" spans="1:11" x14ac:dyDescent="0.2">
      <c r="F31" s="7"/>
    </row>
    <row r="32" spans="1:11" x14ac:dyDescent="0.2">
      <c r="F32" s="7"/>
    </row>
    <row r="33" spans="6:6" x14ac:dyDescent="0.2">
      <c r="F33" s="7"/>
    </row>
    <row r="34" spans="6:6" x14ac:dyDescent="0.2">
      <c r="F34" s="7"/>
    </row>
  </sheetData>
  <mergeCells count="33">
    <mergeCell ref="A13:B13"/>
    <mergeCell ref="H16:I16"/>
    <mergeCell ref="H18:I18"/>
    <mergeCell ref="A21:J21"/>
    <mergeCell ref="A17:B17"/>
    <mergeCell ref="A20:J20"/>
    <mergeCell ref="H15:I15"/>
    <mergeCell ref="A1:J1"/>
    <mergeCell ref="A2:J2"/>
    <mergeCell ref="J3:J4"/>
    <mergeCell ref="A10:B10"/>
    <mergeCell ref="A11:B11"/>
    <mergeCell ref="D3:H3"/>
    <mergeCell ref="A3:B4"/>
    <mergeCell ref="I3:I4"/>
    <mergeCell ref="A9:B9"/>
    <mergeCell ref="C3:C4"/>
    <mergeCell ref="A12:B12"/>
    <mergeCell ref="A14:B14"/>
    <mergeCell ref="H19:I19"/>
    <mergeCell ref="H17:I17"/>
    <mergeCell ref="H6:I6"/>
    <mergeCell ref="A15:B15"/>
    <mergeCell ref="A18:B18"/>
    <mergeCell ref="A19:B19"/>
    <mergeCell ref="H8:I8"/>
    <mergeCell ref="H9:I9"/>
    <mergeCell ref="H10:I10"/>
    <mergeCell ref="H11:I11"/>
    <mergeCell ref="H12:I12"/>
    <mergeCell ref="H13:I13"/>
    <mergeCell ref="H14:I14"/>
    <mergeCell ref="A16:B1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7"/>
  <sheetViews>
    <sheetView zoomScaleNormal="100" workbookViewId="0">
      <selection sqref="A1:F1"/>
    </sheetView>
  </sheetViews>
  <sheetFormatPr defaultColWidth="8.85546875" defaultRowHeight="14.25" x14ac:dyDescent="0.2"/>
  <cols>
    <col min="1" max="1" width="42.7109375" style="7" customWidth="1"/>
    <col min="2" max="5" width="12.7109375" style="7" customWidth="1"/>
    <col min="6" max="6" width="43.7109375" style="7" customWidth="1"/>
    <col min="7" max="7" width="9.5703125" style="6" customWidth="1"/>
    <col min="8" max="16384" width="8.85546875" style="7"/>
  </cols>
  <sheetData>
    <row r="1" spans="1:11" s="8" customFormat="1" ht="24.95" customHeight="1" x14ac:dyDescent="0.2">
      <c r="A1" s="195" t="s">
        <v>590</v>
      </c>
      <c r="B1" s="195"/>
      <c r="C1" s="195"/>
      <c r="D1" s="195"/>
      <c r="E1" s="195"/>
      <c r="F1" s="195"/>
      <c r="G1" s="1"/>
      <c r="H1" s="1"/>
      <c r="I1" s="1"/>
      <c r="J1" s="1"/>
      <c r="K1" s="1"/>
    </row>
    <row r="2" spans="1:11" s="9" customFormat="1" ht="24.95" customHeight="1" x14ac:dyDescent="0.25">
      <c r="A2" s="231" t="s">
        <v>570</v>
      </c>
      <c r="B2" s="231"/>
      <c r="C2" s="231"/>
      <c r="D2" s="231"/>
      <c r="E2" s="231"/>
      <c r="F2" s="231"/>
      <c r="G2" s="3"/>
      <c r="H2" s="3"/>
      <c r="I2" s="3"/>
      <c r="J2" s="3"/>
      <c r="K2" s="3"/>
    </row>
    <row r="3" spans="1:11" s="30" customFormat="1" ht="30" customHeight="1" x14ac:dyDescent="0.2">
      <c r="A3" s="26" t="s">
        <v>0</v>
      </c>
      <c r="B3" s="27">
        <v>2015</v>
      </c>
      <c r="C3" s="27">
        <v>2020</v>
      </c>
      <c r="D3" s="40">
        <v>2023</v>
      </c>
      <c r="E3" s="40">
        <v>2024</v>
      </c>
      <c r="F3" s="28" t="s">
        <v>1</v>
      </c>
      <c r="G3" s="29"/>
    </row>
    <row r="4" spans="1:11" s="43" customFormat="1" ht="15" customHeight="1" x14ac:dyDescent="0.2">
      <c r="A4" s="50" t="s">
        <v>238</v>
      </c>
      <c r="B4" s="75">
        <v>1033770</v>
      </c>
      <c r="C4" s="75">
        <v>259479</v>
      </c>
      <c r="D4" s="182">
        <v>1235544</v>
      </c>
      <c r="E4" s="182">
        <v>1504784</v>
      </c>
      <c r="F4" s="74" t="s">
        <v>43</v>
      </c>
      <c r="H4" s="96"/>
    </row>
    <row r="5" spans="1:11" s="82" customFormat="1" ht="15" customHeight="1" x14ac:dyDescent="0.2">
      <c r="A5" s="94" t="s">
        <v>421</v>
      </c>
      <c r="B5" s="92"/>
      <c r="C5" s="92"/>
      <c r="D5" s="155"/>
      <c r="E5" s="155"/>
      <c r="F5" s="104" t="s">
        <v>422</v>
      </c>
    </row>
    <row r="6" spans="1:11" s="43" customFormat="1" ht="15" customHeight="1" x14ac:dyDescent="0.2">
      <c r="A6" s="46" t="s">
        <v>239</v>
      </c>
      <c r="B6" s="64">
        <v>875241</v>
      </c>
      <c r="C6" s="73">
        <v>206131</v>
      </c>
      <c r="D6" s="178">
        <v>1013242</v>
      </c>
      <c r="E6" s="178">
        <v>1176330</v>
      </c>
      <c r="F6" s="138" t="s">
        <v>26</v>
      </c>
    </row>
    <row r="7" spans="1:11" s="43" customFormat="1" ht="15" customHeight="1" x14ac:dyDescent="0.2">
      <c r="A7" s="46" t="s">
        <v>240</v>
      </c>
      <c r="B7" s="64">
        <v>1778</v>
      </c>
      <c r="C7" s="73">
        <v>358</v>
      </c>
      <c r="D7" s="178">
        <v>1485</v>
      </c>
      <c r="E7" s="178">
        <v>1721</v>
      </c>
      <c r="F7" s="138" t="s">
        <v>27</v>
      </c>
    </row>
    <row r="8" spans="1:11" s="43" customFormat="1" ht="15" customHeight="1" x14ac:dyDescent="0.2">
      <c r="A8" s="46" t="s">
        <v>241</v>
      </c>
      <c r="B8" s="64">
        <v>32896</v>
      </c>
      <c r="C8" s="73">
        <v>21009</v>
      </c>
      <c r="D8" s="178">
        <v>90940</v>
      </c>
      <c r="E8" s="178">
        <v>155755</v>
      </c>
      <c r="F8" s="138" t="s">
        <v>537</v>
      </c>
    </row>
    <row r="9" spans="1:11" s="43" customFormat="1" ht="15" customHeight="1" x14ac:dyDescent="0.2">
      <c r="A9" s="46" t="s">
        <v>242</v>
      </c>
      <c r="B9" s="64">
        <v>133</v>
      </c>
      <c r="C9" s="76" t="s">
        <v>33</v>
      </c>
      <c r="D9" s="177" t="s">
        <v>33</v>
      </c>
      <c r="E9" s="178" t="s">
        <v>156</v>
      </c>
      <c r="F9" s="138" t="s">
        <v>28</v>
      </c>
    </row>
    <row r="10" spans="1:11" s="43" customFormat="1" ht="15" customHeight="1" x14ac:dyDescent="0.2">
      <c r="A10" s="46" t="s">
        <v>243</v>
      </c>
      <c r="B10" s="64">
        <v>1874</v>
      </c>
      <c r="C10" s="76" t="s">
        <v>33</v>
      </c>
      <c r="D10" s="177" t="s">
        <v>33</v>
      </c>
      <c r="E10" s="177" t="s">
        <v>33</v>
      </c>
      <c r="F10" s="138" t="s">
        <v>29</v>
      </c>
    </row>
    <row r="11" spans="1:11" s="43" customFormat="1" ht="15" customHeight="1" x14ac:dyDescent="0.2">
      <c r="A11" s="46" t="s">
        <v>226</v>
      </c>
      <c r="B11" s="64">
        <v>1090</v>
      </c>
      <c r="C11" s="76" t="s">
        <v>33</v>
      </c>
      <c r="D11" s="177" t="s">
        <v>33</v>
      </c>
      <c r="E11" s="177" t="s">
        <v>33</v>
      </c>
      <c r="F11" s="138" t="s">
        <v>30</v>
      </c>
    </row>
    <row r="12" spans="1:11" s="43" customFormat="1" ht="15" customHeight="1" x14ac:dyDescent="0.2">
      <c r="A12" s="46" t="s">
        <v>228</v>
      </c>
      <c r="B12" s="64">
        <v>2038</v>
      </c>
      <c r="C12" s="73">
        <v>99</v>
      </c>
      <c r="D12" s="178">
        <v>2446</v>
      </c>
      <c r="E12" s="178">
        <v>1624</v>
      </c>
      <c r="F12" s="138" t="s">
        <v>171</v>
      </c>
    </row>
    <row r="13" spans="1:11" s="43" customFormat="1" ht="15" customHeight="1" x14ac:dyDescent="0.2">
      <c r="A13" s="46" t="s">
        <v>487</v>
      </c>
      <c r="B13" s="64">
        <v>696</v>
      </c>
      <c r="C13" s="76" t="s">
        <v>33</v>
      </c>
      <c r="D13" s="177" t="s">
        <v>33</v>
      </c>
      <c r="E13" s="177" t="s">
        <v>33</v>
      </c>
      <c r="F13" s="138" t="s">
        <v>538</v>
      </c>
    </row>
    <row r="14" spans="1:11" s="43" customFormat="1" ht="15" customHeight="1" x14ac:dyDescent="0.2">
      <c r="A14" s="46" t="s">
        <v>244</v>
      </c>
      <c r="B14" s="64">
        <v>4659</v>
      </c>
      <c r="C14" s="73">
        <v>2675</v>
      </c>
      <c r="D14" s="178">
        <v>6884</v>
      </c>
      <c r="E14" s="178">
        <v>9421</v>
      </c>
      <c r="F14" s="138" t="s">
        <v>31</v>
      </c>
    </row>
    <row r="15" spans="1:11" s="43" customFormat="1" ht="15" customHeight="1" x14ac:dyDescent="0.2">
      <c r="A15" s="46" t="s">
        <v>245</v>
      </c>
      <c r="B15" s="64">
        <v>1390</v>
      </c>
      <c r="C15" s="76" t="s">
        <v>33</v>
      </c>
      <c r="D15" s="177" t="s">
        <v>33</v>
      </c>
      <c r="E15" s="177" t="s">
        <v>33</v>
      </c>
      <c r="F15" s="138" t="s">
        <v>32</v>
      </c>
    </row>
    <row r="16" spans="1:11" s="43" customFormat="1" ht="15" customHeight="1" x14ac:dyDescent="0.2">
      <c r="A16" s="46" t="s">
        <v>246</v>
      </c>
      <c r="B16" s="64">
        <v>73975</v>
      </c>
      <c r="C16" s="73">
        <v>18280</v>
      </c>
      <c r="D16" s="178">
        <v>65881</v>
      </c>
      <c r="E16" s="178">
        <v>76866</v>
      </c>
      <c r="F16" s="138" t="s">
        <v>34</v>
      </c>
    </row>
    <row r="17" spans="1:6" s="43" customFormat="1" ht="15" customHeight="1" x14ac:dyDescent="0.2">
      <c r="A17" s="46" t="s">
        <v>247</v>
      </c>
      <c r="B17" s="64">
        <v>29</v>
      </c>
      <c r="C17" s="73" t="s">
        <v>156</v>
      </c>
      <c r="D17" s="178" t="s">
        <v>156</v>
      </c>
      <c r="E17" s="178" t="s">
        <v>156</v>
      </c>
      <c r="F17" s="138" t="s">
        <v>35</v>
      </c>
    </row>
    <row r="18" spans="1:6" s="43" customFormat="1" ht="15" customHeight="1" x14ac:dyDescent="0.2">
      <c r="A18" s="46" t="s">
        <v>227</v>
      </c>
      <c r="B18" s="64">
        <v>14459</v>
      </c>
      <c r="C18" s="73">
        <v>9037</v>
      </c>
      <c r="D18" s="178">
        <v>37458</v>
      </c>
      <c r="E18" s="178">
        <v>65477</v>
      </c>
      <c r="F18" s="138" t="s">
        <v>144</v>
      </c>
    </row>
    <row r="19" spans="1:6" s="43" customFormat="1" ht="15" customHeight="1" x14ac:dyDescent="0.2">
      <c r="A19" s="46" t="s">
        <v>248</v>
      </c>
      <c r="B19" s="64">
        <v>23512</v>
      </c>
      <c r="C19" s="73">
        <v>1329</v>
      </c>
      <c r="D19" s="178">
        <v>14121</v>
      </c>
      <c r="E19" s="178">
        <v>14948</v>
      </c>
      <c r="F19" s="138" t="s">
        <v>539</v>
      </c>
    </row>
    <row r="20" spans="1:6" s="43" customFormat="1" ht="15" customHeight="1" x14ac:dyDescent="0.2">
      <c r="A20" s="50" t="s">
        <v>249</v>
      </c>
      <c r="B20" s="63">
        <v>2544627</v>
      </c>
      <c r="C20" s="76">
        <v>650899</v>
      </c>
      <c r="D20" s="177">
        <v>3011023</v>
      </c>
      <c r="E20" s="177">
        <v>3622174</v>
      </c>
      <c r="F20" s="100" t="s">
        <v>46</v>
      </c>
    </row>
    <row r="21" spans="1:6" s="43" customFormat="1" ht="15" customHeight="1" x14ac:dyDescent="0.2">
      <c r="A21" s="46" t="s">
        <v>250</v>
      </c>
      <c r="B21" s="64">
        <v>2098468</v>
      </c>
      <c r="C21" s="73">
        <v>509623</v>
      </c>
      <c r="D21" s="178">
        <v>2458406</v>
      </c>
      <c r="E21" s="178">
        <v>2838561</v>
      </c>
      <c r="F21" s="138" t="s">
        <v>26</v>
      </c>
    </row>
    <row r="22" spans="1:6" s="43" customFormat="1" ht="15" customHeight="1" x14ac:dyDescent="0.2">
      <c r="A22" s="46" t="s">
        <v>251</v>
      </c>
      <c r="B22" s="64">
        <v>4766</v>
      </c>
      <c r="C22" s="73">
        <v>1012</v>
      </c>
      <c r="D22" s="178">
        <v>3817</v>
      </c>
      <c r="E22" s="178">
        <v>4264</v>
      </c>
      <c r="F22" s="138" t="s">
        <v>27</v>
      </c>
    </row>
    <row r="23" spans="1:6" s="43" customFormat="1" ht="15" customHeight="1" x14ac:dyDescent="0.2">
      <c r="A23" s="46" t="s">
        <v>252</v>
      </c>
      <c r="B23" s="64">
        <v>110331</v>
      </c>
      <c r="C23" s="73">
        <v>56974</v>
      </c>
      <c r="D23" s="178">
        <v>237473</v>
      </c>
      <c r="E23" s="178">
        <v>353546</v>
      </c>
      <c r="F23" s="138" t="s">
        <v>537</v>
      </c>
    </row>
    <row r="24" spans="1:6" s="43" customFormat="1" ht="15" customHeight="1" x14ac:dyDescent="0.2">
      <c r="A24" s="46" t="s">
        <v>253</v>
      </c>
      <c r="B24" s="64">
        <v>373</v>
      </c>
      <c r="C24" s="76" t="s">
        <v>33</v>
      </c>
      <c r="D24" s="177" t="s">
        <v>33</v>
      </c>
      <c r="E24" s="178" t="s">
        <v>156</v>
      </c>
      <c r="F24" s="138" t="s">
        <v>28</v>
      </c>
    </row>
    <row r="25" spans="1:6" s="43" customFormat="1" ht="15" customHeight="1" x14ac:dyDescent="0.2">
      <c r="A25" s="46" t="s">
        <v>254</v>
      </c>
      <c r="B25" s="64">
        <v>6457</v>
      </c>
      <c r="C25" s="76" t="s">
        <v>33</v>
      </c>
      <c r="D25" s="177" t="s">
        <v>33</v>
      </c>
      <c r="E25" s="177" t="s">
        <v>33</v>
      </c>
      <c r="F25" s="138" t="s">
        <v>29</v>
      </c>
    </row>
    <row r="26" spans="1:6" s="43" customFormat="1" ht="15" customHeight="1" x14ac:dyDescent="0.2">
      <c r="A26" s="46" t="s">
        <v>255</v>
      </c>
      <c r="B26" s="64">
        <v>2484</v>
      </c>
      <c r="C26" s="76" t="s">
        <v>33</v>
      </c>
      <c r="D26" s="177" t="s">
        <v>33</v>
      </c>
      <c r="E26" s="177" t="s">
        <v>33</v>
      </c>
      <c r="F26" s="138" t="s">
        <v>30</v>
      </c>
    </row>
    <row r="27" spans="1:6" s="43" customFormat="1" ht="15" customHeight="1" x14ac:dyDescent="0.2">
      <c r="A27" s="46" t="s">
        <v>228</v>
      </c>
      <c r="B27" s="64">
        <v>8826</v>
      </c>
      <c r="C27" s="73">
        <v>259</v>
      </c>
      <c r="D27" s="178">
        <v>5167</v>
      </c>
      <c r="E27" s="178">
        <v>3943</v>
      </c>
      <c r="F27" s="138" t="s">
        <v>37</v>
      </c>
    </row>
    <row r="28" spans="1:6" s="43" customFormat="1" ht="15" customHeight="1" x14ac:dyDescent="0.2">
      <c r="A28" s="46" t="s">
        <v>487</v>
      </c>
      <c r="B28" s="64">
        <v>1502</v>
      </c>
      <c r="C28" s="76" t="s">
        <v>33</v>
      </c>
      <c r="D28" s="177" t="s">
        <v>33</v>
      </c>
      <c r="E28" s="177" t="s">
        <v>33</v>
      </c>
      <c r="F28" s="138" t="s">
        <v>538</v>
      </c>
    </row>
    <row r="29" spans="1:6" s="43" customFormat="1" ht="15" customHeight="1" x14ac:dyDescent="0.2">
      <c r="A29" s="46" t="s">
        <v>256</v>
      </c>
      <c r="B29" s="64">
        <v>11271</v>
      </c>
      <c r="C29" s="73">
        <v>5486</v>
      </c>
      <c r="D29" s="178">
        <v>13384</v>
      </c>
      <c r="E29" s="178">
        <v>17987</v>
      </c>
      <c r="F29" s="138" t="s">
        <v>31</v>
      </c>
    </row>
    <row r="30" spans="1:6" s="43" customFormat="1" ht="15" customHeight="1" x14ac:dyDescent="0.2">
      <c r="A30" s="46" t="s">
        <v>257</v>
      </c>
      <c r="B30" s="64">
        <v>3109</v>
      </c>
      <c r="C30" s="76" t="s">
        <v>33</v>
      </c>
      <c r="D30" s="177" t="s">
        <v>33</v>
      </c>
      <c r="E30" s="177" t="s">
        <v>33</v>
      </c>
      <c r="F30" s="138" t="s">
        <v>32</v>
      </c>
    </row>
    <row r="31" spans="1:6" s="43" customFormat="1" ht="15" customHeight="1" x14ac:dyDescent="0.2">
      <c r="A31" s="46" t="s">
        <v>258</v>
      </c>
      <c r="B31" s="64">
        <v>186872</v>
      </c>
      <c r="C31" s="73">
        <v>42217</v>
      </c>
      <c r="D31" s="178">
        <v>152030</v>
      </c>
      <c r="E31" s="178">
        <v>167973</v>
      </c>
      <c r="F31" s="138" t="s">
        <v>34</v>
      </c>
    </row>
    <row r="32" spans="1:6" s="43" customFormat="1" ht="15" customHeight="1" x14ac:dyDescent="0.2">
      <c r="A32" s="46" t="s">
        <v>259</v>
      </c>
      <c r="B32" s="64">
        <v>220</v>
      </c>
      <c r="C32" s="73" t="s">
        <v>156</v>
      </c>
      <c r="D32" s="178" t="s">
        <v>156</v>
      </c>
      <c r="E32" s="178" t="s">
        <v>156</v>
      </c>
      <c r="F32" s="138" t="s">
        <v>35</v>
      </c>
    </row>
    <row r="33" spans="1:7" s="43" customFormat="1" ht="15" customHeight="1" x14ac:dyDescent="0.2">
      <c r="A33" s="46" t="s">
        <v>227</v>
      </c>
      <c r="B33" s="64">
        <v>37792</v>
      </c>
      <c r="C33" s="73">
        <v>26315</v>
      </c>
      <c r="D33" s="178">
        <v>95611</v>
      </c>
      <c r="E33" s="178">
        <v>185046</v>
      </c>
      <c r="F33" s="138" t="s">
        <v>144</v>
      </c>
    </row>
    <row r="34" spans="1:7" s="43" customFormat="1" ht="15" customHeight="1" x14ac:dyDescent="0.2">
      <c r="A34" s="46" t="s">
        <v>260</v>
      </c>
      <c r="B34" s="64">
        <v>72156</v>
      </c>
      <c r="C34" s="73">
        <v>7567</v>
      </c>
      <c r="D34" s="178">
        <v>36527</v>
      </c>
      <c r="E34" s="178">
        <v>43757</v>
      </c>
      <c r="F34" s="138" t="s">
        <v>539</v>
      </c>
    </row>
    <row r="35" spans="1:7" s="16" customFormat="1" ht="31.5" customHeight="1" x14ac:dyDescent="0.2">
      <c r="A35" s="197" t="s">
        <v>488</v>
      </c>
      <c r="B35" s="197"/>
      <c r="C35" s="197"/>
      <c r="D35" s="197"/>
      <c r="E35" s="197"/>
      <c r="F35" s="197"/>
      <c r="G35" s="17"/>
    </row>
    <row r="36" spans="1:7" s="32" customFormat="1" ht="26.25" customHeight="1" x14ac:dyDescent="0.2">
      <c r="A36" s="230" t="s">
        <v>486</v>
      </c>
      <c r="B36" s="230"/>
      <c r="C36" s="230"/>
      <c r="D36" s="230"/>
      <c r="E36" s="230"/>
      <c r="F36" s="230"/>
      <c r="G36" s="31"/>
    </row>
    <row r="37" spans="1:7" x14ac:dyDescent="0.2">
      <c r="A37" s="24"/>
      <c r="B37" s="24"/>
      <c r="C37" s="24"/>
      <c r="D37" s="24"/>
      <c r="E37" s="24"/>
      <c r="F37" s="24"/>
    </row>
  </sheetData>
  <mergeCells count="4">
    <mergeCell ref="A36:F36"/>
    <mergeCell ref="A1:F1"/>
    <mergeCell ref="A2:F2"/>
    <mergeCell ref="A35:F3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56"/>
  <sheetViews>
    <sheetView zoomScaleNormal="100" workbookViewId="0">
      <selection sqref="A1:D1"/>
    </sheetView>
  </sheetViews>
  <sheetFormatPr defaultRowHeight="15" x14ac:dyDescent="0.25"/>
  <cols>
    <col min="1" max="1" width="40.7109375" style="33" customWidth="1"/>
    <col min="2" max="3" width="27.5703125" customWidth="1"/>
    <col min="4" max="4" width="40.7109375" style="118" customWidth="1"/>
    <col min="5" max="5" width="14.5703125" customWidth="1"/>
  </cols>
  <sheetData>
    <row r="1" spans="1:6" s="2" customFormat="1" ht="24.95" customHeight="1" x14ac:dyDescent="0.2">
      <c r="A1" s="232" t="s">
        <v>591</v>
      </c>
      <c r="B1" s="232"/>
      <c r="C1" s="232"/>
      <c r="D1" s="232"/>
      <c r="E1" s="1"/>
      <c r="F1" s="1"/>
    </row>
    <row r="2" spans="1:6" s="2" customFormat="1" ht="24.95" customHeight="1" x14ac:dyDescent="0.25">
      <c r="A2" s="233" t="s">
        <v>571</v>
      </c>
      <c r="B2" s="233"/>
      <c r="C2" s="233"/>
      <c r="D2" s="233"/>
      <c r="E2" s="140"/>
      <c r="F2" s="140"/>
    </row>
    <row r="3" spans="1:6" ht="45" customHeight="1" x14ac:dyDescent="0.25">
      <c r="A3" s="39" t="s">
        <v>0</v>
      </c>
      <c r="B3" s="38" t="s">
        <v>434</v>
      </c>
      <c r="C3" s="38" t="s">
        <v>546</v>
      </c>
      <c r="D3" s="111" t="s">
        <v>1</v>
      </c>
    </row>
    <row r="4" spans="1:6" s="57" customFormat="1" ht="15" customHeight="1" x14ac:dyDescent="0.2">
      <c r="A4" s="70" t="s">
        <v>261</v>
      </c>
      <c r="B4" s="169">
        <v>1504784</v>
      </c>
      <c r="C4" s="169">
        <v>3622174</v>
      </c>
      <c r="D4" s="112" t="s">
        <v>47</v>
      </c>
    </row>
    <row r="5" spans="1:6" s="57" customFormat="1" ht="15" customHeight="1" x14ac:dyDescent="0.2">
      <c r="A5" s="50" t="s">
        <v>262</v>
      </c>
      <c r="B5" s="160">
        <v>1190145</v>
      </c>
      <c r="C5" s="160">
        <v>2878069</v>
      </c>
      <c r="D5" s="113" t="s">
        <v>48</v>
      </c>
    </row>
    <row r="6" spans="1:6" s="57" customFormat="1" ht="15" customHeight="1" x14ac:dyDescent="0.2">
      <c r="A6" s="46" t="s">
        <v>263</v>
      </c>
      <c r="B6" s="154">
        <v>20775</v>
      </c>
      <c r="C6" s="154">
        <v>41548</v>
      </c>
      <c r="D6" s="114" t="s">
        <v>49</v>
      </c>
    </row>
    <row r="7" spans="1:6" s="57" customFormat="1" ht="15" customHeight="1" x14ac:dyDescent="0.2">
      <c r="A7" s="46" t="s">
        <v>264</v>
      </c>
      <c r="B7" s="154">
        <v>18170</v>
      </c>
      <c r="C7" s="154">
        <v>45929</v>
      </c>
      <c r="D7" s="114" t="s">
        <v>50</v>
      </c>
    </row>
    <row r="8" spans="1:6" s="57" customFormat="1" ht="15" customHeight="1" x14ac:dyDescent="0.2">
      <c r="A8" s="46" t="s">
        <v>289</v>
      </c>
      <c r="B8" s="154">
        <v>4267</v>
      </c>
      <c r="C8" s="154">
        <v>7667</v>
      </c>
      <c r="D8" s="115" t="s">
        <v>75</v>
      </c>
    </row>
    <row r="9" spans="1:6" s="57" customFormat="1" ht="15" customHeight="1" x14ac:dyDescent="0.2">
      <c r="A9" s="46" t="s">
        <v>265</v>
      </c>
      <c r="B9" s="154">
        <v>2653</v>
      </c>
      <c r="C9" s="154">
        <v>6112</v>
      </c>
      <c r="D9" s="114" t="s">
        <v>51</v>
      </c>
    </row>
    <row r="10" spans="1:6" s="57" customFormat="1" ht="15" customHeight="1" x14ac:dyDescent="0.2">
      <c r="A10" s="46" t="s">
        <v>266</v>
      </c>
      <c r="B10" s="154">
        <v>4873</v>
      </c>
      <c r="C10" s="154">
        <v>11720</v>
      </c>
      <c r="D10" s="114" t="s">
        <v>76</v>
      </c>
    </row>
    <row r="11" spans="1:6" s="57" customFormat="1" ht="15" customHeight="1" x14ac:dyDescent="0.2">
      <c r="A11" s="46" t="s">
        <v>267</v>
      </c>
      <c r="B11" s="154">
        <v>3870</v>
      </c>
      <c r="C11" s="154">
        <v>11590</v>
      </c>
      <c r="D11" s="114" t="s">
        <v>52</v>
      </c>
    </row>
    <row r="12" spans="1:6" s="57" customFormat="1" ht="15" customHeight="1" x14ac:dyDescent="0.2">
      <c r="A12" s="46" t="s">
        <v>268</v>
      </c>
      <c r="B12" s="154">
        <v>46075</v>
      </c>
      <c r="C12" s="154">
        <v>86722</v>
      </c>
      <c r="D12" s="114" t="s">
        <v>53</v>
      </c>
    </row>
    <row r="13" spans="1:6" s="57" customFormat="1" ht="15" customHeight="1" x14ac:dyDescent="0.2">
      <c r="A13" s="46" t="s">
        <v>269</v>
      </c>
      <c r="B13" s="154">
        <v>18190</v>
      </c>
      <c r="C13" s="154">
        <v>49150</v>
      </c>
      <c r="D13" s="114" t="s">
        <v>54</v>
      </c>
    </row>
    <row r="14" spans="1:6" s="57" customFormat="1" ht="15" customHeight="1" x14ac:dyDescent="0.2">
      <c r="A14" s="46" t="s">
        <v>270</v>
      </c>
      <c r="B14" s="154">
        <v>3803</v>
      </c>
      <c r="C14" s="154">
        <v>7239</v>
      </c>
      <c r="D14" s="114" t="s">
        <v>55</v>
      </c>
    </row>
    <row r="15" spans="1:6" s="57" customFormat="1" ht="15" customHeight="1" x14ac:dyDescent="0.2">
      <c r="A15" s="46" t="s">
        <v>271</v>
      </c>
      <c r="B15" s="154">
        <v>15583</v>
      </c>
      <c r="C15" s="154">
        <v>40577</v>
      </c>
      <c r="D15" s="114" t="s">
        <v>56</v>
      </c>
    </row>
    <row r="16" spans="1:6" s="57" customFormat="1" ht="15" customHeight="1" x14ac:dyDescent="0.2">
      <c r="A16" s="46" t="s">
        <v>272</v>
      </c>
      <c r="B16" s="154">
        <v>55228</v>
      </c>
      <c r="C16" s="154">
        <v>141072</v>
      </c>
      <c r="D16" s="114" t="s">
        <v>57</v>
      </c>
    </row>
    <row r="17" spans="1:4" s="57" customFormat="1" ht="15" customHeight="1" x14ac:dyDescent="0.2">
      <c r="A17" s="46" t="s">
        <v>273</v>
      </c>
      <c r="B17" s="154">
        <v>16442</v>
      </c>
      <c r="C17" s="154">
        <v>44440</v>
      </c>
      <c r="D17" s="115" t="s">
        <v>58</v>
      </c>
    </row>
    <row r="18" spans="1:4" s="57" customFormat="1" ht="15" customHeight="1" x14ac:dyDescent="0.2">
      <c r="A18" s="46" t="s">
        <v>274</v>
      </c>
      <c r="B18" s="154">
        <v>64660</v>
      </c>
      <c r="C18" s="154">
        <v>163684</v>
      </c>
      <c r="D18" s="115" t="s">
        <v>59</v>
      </c>
    </row>
    <row r="19" spans="1:4" s="57" customFormat="1" ht="15" customHeight="1" x14ac:dyDescent="0.2">
      <c r="A19" s="46" t="s">
        <v>275</v>
      </c>
      <c r="B19" s="154">
        <v>25880</v>
      </c>
      <c r="C19" s="154">
        <v>69698</v>
      </c>
      <c r="D19" s="115" t="s">
        <v>60</v>
      </c>
    </row>
    <row r="20" spans="1:4" s="57" customFormat="1" ht="15" customHeight="1" x14ac:dyDescent="0.2">
      <c r="A20" s="46" t="s">
        <v>290</v>
      </c>
      <c r="B20" s="154">
        <v>2261</v>
      </c>
      <c r="C20" s="154">
        <v>6685</v>
      </c>
      <c r="D20" s="115" t="s">
        <v>77</v>
      </c>
    </row>
    <row r="21" spans="1:4" s="57" customFormat="1" ht="15" customHeight="1" x14ac:dyDescent="0.2">
      <c r="A21" s="46" t="s">
        <v>276</v>
      </c>
      <c r="B21" s="154">
        <v>20537</v>
      </c>
      <c r="C21" s="154">
        <v>36498</v>
      </c>
      <c r="D21" s="114" t="s">
        <v>61</v>
      </c>
    </row>
    <row r="22" spans="1:4" s="57" customFormat="1" ht="15" customHeight="1" x14ac:dyDescent="0.2">
      <c r="A22" s="46" t="s">
        <v>277</v>
      </c>
      <c r="B22" s="154">
        <v>1495</v>
      </c>
      <c r="C22" s="154">
        <v>3368</v>
      </c>
      <c r="D22" s="114" t="s">
        <v>62</v>
      </c>
    </row>
    <row r="23" spans="1:4" s="57" customFormat="1" ht="15" customHeight="1" x14ac:dyDescent="0.2">
      <c r="A23" s="46" t="s">
        <v>278</v>
      </c>
      <c r="B23" s="154">
        <v>8051</v>
      </c>
      <c r="C23" s="154">
        <v>14559</v>
      </c>
      <c r="D23" s="115" t="s">
        <v>63</v>
      </c>
    </row>
    <row r="24" spans="1:4" s="57" customFormat="1" ht="15" customHeight="1" x14ac:dyDescent="0.2">
      <c r="A24" s="46" t="s">
        <v>279</v>
      </c>
      <c r="B24" s="154">
        <v>4548</v>
      </c>
      <c r="C24" s="154">
        <v>13264</v>
      </c>
      <c r="D24" s="115" t="s">
        <v>64</v>
      </c>
    </row>
    <row r="25" spans="1:4" s="57" customFormat="1" ht="15" customHeight="1" x14ac:dyDescent="0.2">
      <c r="A25" s="46" t="s">
        <v>280</v>
      </c>
      <c r="B25" s="154">
        <v>41461</v>
      </c>
      <c r="C25" s="154">
        <v>101352</v>
      </c>
      <c r="D25" s="115" t="s">
        <v>65</v>
      </c>
    </row>
    <row r="26" spans="1:4" s="57" customFormat="1" ht="15" customHeight="1" x14ac:dyDescent="0.2">
      <c r="A26" s="46" t="s">
        <v>281</v>
      </c>
      <c r="B26" s="154">
        <v>141375</v>
      </c>
      <c r="C26" s="154">
        <v>308198</v>
      </c>
      <c r="D26" s="115" t="s">
        <v>66</v>
      </c>
    </row>
    <row r="27" spans="1:4" s="57" customFormat="1" ht="15" customHeight="1" x14ac:dyDescent="0.2">
      <c r="A27" s="46" t="s">
        <v>291</v>
      </c>
      <c r="B27" s="154">
        <v>37936</v>
      </c>
      <c r="C27" s="154">
        <v>93690</v>
      </c>
      <c r="D27" s="115" t="s">
        <v>78</v>
      </c>
    </row>
    <row r="28" spans="1:4" s="57" customFormat="1" ht="15" customHeight="1" x14ac:dyDescent="0.2">
      <c r="A28" s="46" t="s">
        <v>282</v>
      </c>
      <c r="B28" s="154">
        <v>8818</v>
      </c>
      <c r="C28" s="154">
        <v>21907</v>
      </c>
      <c r="D28" s="114" t="s">
        <v>67</v>
      </c>
    </row>
    <row r="29" spans="1:4" s="57" customFormat="1" ht="15" customHeight="1" x14ac:dyDescent="0.2">
      <c r="A29" s="46" t="s">
        <v>292</v>
      </c>
      <c r="B29" s="154">
        <v>1609</v>
      </c>
      <c r="C29" s="154">
        <v>3580</v>
      </c>
      <c r="D29" s="115" t="s">
        <v>79</v>
      </c>
    </row>
    <row r="30" spans="1:4" s="57" customFormat="1" ht="15" customHeight="1" x14ac:dyDescent="0.2">
      <c r="A30" s="46" t="s">
        <v>283</v>
      </c>
      <c r="B30" s="154">
        <v>13481</v>
      </c>
      <c r="C30" s="154">
        <v>30105</v>
      </c>
      <c r="D30" s="114" t="s">
        <v>68</v>
      </c>
    </row>
    <row r="31" spans="1:4" s="57" customFormat="1" ht="15" customHeight="1" x14ac:dyDescent="0.2">
      <c r="A31" s="46" t="s">
        <v>284</v>
      </c>
      <c r="B31" s="154">
        <v>31203</v>
      </c>
      <c r="C31" s="154">
        <v>55410</v>
      </c>
      <c r="D31" s="114" t="s">
        <v>69</v>
      </c>
    </row>
    <row r="32" spans="1:4" s="57" customFormat="1" ht="15" customHeight="1" x14ac:dyDescent="0.2">
      <c r="A32" s="46" t="s">
        <v>285</v>
      </c>
      <c r="B32" s="154">
        <v>5731</v>
      </c>
      <c r="C32" s="154">
        <v>11143</v>
      </c>
      <c r="D32" s="114" t="s">
        <v>70</v>
      </c>
    </row>
    <row r="33" spans="1:4" s="57" customFormat="1" ht="15" customHeight="1" x14ac:dyDescent="0.2">
      <c r="A33" s="46" t="s">
        <v>400</v>
      </c>
      <c r="B33" s="154">
        <v>12652</v>
      </c>
      <c r="C33" s="154">
        <v>28210</v>
      </c>
      <c r="D33" s="115" t="s">
        <v>401</v>
      </c>
    </row>
    <row r="34" spans="1:4" s="57" customFormat="1" ht="15" customHeight="1" x14ac:dyDescent="0.2">
      <c r="A34" s="46" t="s">
        <v>286</v>
      </c>
      <c r="B34" s="154">
        <v>24282</v>
      </c>
      <c r="C34" s="154">
        <v>61768</v>
      </c>
      <c r="D34" s="115" t="s">
        <v>71</v>
      </c>
    </row>
    <row r="35" spans="1:4" s="57" customFormat="1" ht="15" customHeight="1" x14ac:dyDescent="0.2">
      <c r="A35" s="46" t="s">
        <v>293</v>
      </c>
      <c r="B35" s="154">
        <v>8281</v>
      </c>
      <c r="C35" s="154">
        <v>18198</v>
      </c>
      <c r="D35" s="114" t="s">
        <v>80</v>
      </c>
    </row>
    <row r="36" spans="1:4" s="57" customFormat="1" ht="15" customHeight="1" x14ac:dyDescent="0.2">
      <c r="A36" s="46" t="s">
        <v>294</v>
      </c>
      <c r="B36" s="154">
        <v>119677</v>
      </c>
      <c r="C36" s="154">
        <v>230326</v>
      </c>
      <c r="D36" s="114" t="s">
        <v>81</v>
      </c>
    </row>
    <row r="37" spans="1:4" s="57" customFormat="1" ht="15" customHeight="1" x14ac:dyDescent="0.2">
      <c r="A37" s="46" t="s">
        <v>287</v>
      </c>
      <c r="B37" s="154">
        <v>22909</v>
      </c>
      <c r="C37" s="154">
        <v>48909</v>
      </c>
      <c r="D37" s="115" t="s">
        <v>72</v>
      </c>
    </row>
    <row r="38" spans="1:4" s="57" customFormat="1" ht="15" customHeight="1" x14ac:dyDescent="0.2">
      <c r="A38" s="189" t="s">
        <v>295</v>
      </c>
      <c r="B38" s="154">
        <v>290237</v>
      </c>
      <c r="C38" s="154">
        <v>819423</v>
      </c>
      <c r="D38" s="115" t="s">
        <v>73</v>
      </c>
    </row>
    <row r="39" spans="1:4" s="57" customFormat="1" ht="15" customHeight="1" x14ac:dyDescent="0.2">
      <c r="A39" s="189" t="s">
        <v>288</v>
      </c>
      <c r="B39" s="154">
        <v>85220</v>
      </c>
      <c r="C39" s="154">
        <v>226924</v>
      </c>
      <c r="D39" s="115" t="s">
        <v>74</v>
      </c>
    </row>
    <row r="40" spans="1:4" x14ac:dyDescent="0.25">
      <c r="A40" s="191" t="s">
        <v>489</v>
      </c>
      <c r="B40" s="190">
        <v>314639</v>
      </c>
      <c r="C40" s="190">
        <v>744105</v>
      </c>
      <c r="D40" s="116" t="s">
        <v>490</v>
      </c>
    </row>
    <row r="41" spans="1:4" x14ac:dyDescent="0.25">
      <c r="A41" s="105" t="s">
        <v>438</v>
      </c>
      <c r="B41" s="183">
        <v>1937</v>
      </c>
      <c r="C41" s="183">
        <v>4668</v>
      </c>
      <c r="D41" s="117" t="s">
        <v>470</v>
      </c>
    </row>
    <row r="42" spans="1:4" x14ac:dyDescent="0.25">
      <c r="A42" s="105" t="s">
        <v>448</v>
      </c>
      <c r="B42" s="183">
        <v>13053</v>
      </c>
      <c r="C42" s="183">
        <v>31542</v>
      </c>
      <c r="D42" s="117" t="s">
        <v>448</v>
      </c>
    </row>
    <row r="43" spans="1:4" x14ac:dyDescent="0.25">
      <c r="A43" s="105" t="s">
        <v>439</v>
      </c>
      <c r="B43" s="183">
        <v>7125</v>
      </c>
      <c r="C43" s="183">
        <v>16977</v>
      </c>
      <c r="D43" s="117" t="s">
        <v>471</v>
      </c>
    </row>
    <row r="44" spans="1:4" x14ac:dyDescent="0.25">
      <c r="A44" s="105" t="s">
        <v>442</v>
      </c>
      <c r="B44" s="183">
        <v>14875</v>
      </c>
      <c r="C44" s="183">
        <v>29085</v>
      </c>
      <c r="D44" s="117" t="s">
        <v>473</v>
      </c>
    </row>
    <row r="45" spans="1:4" x14ac:dyDescent="0.25">
      <c r="A45" s="105" t="s">
        <v>443</v>
      </c>
      <c r="B45" s="183">
        <v>8302</v>
      </c>
      <c r="C45" s="183">
        <v>20413</v>
      </c>
      <c r="D45" s="117" t="s">
        <v>474</v>
      </c>
    </row>
    <row r="46" spans="1:4" x14ac:dyDescent="0.25">
      <c r="A46" s="105" t="s">
        <v>444</v>
      </c>
      <c r="B46" s="183">
        <v>42924</v>
      </c>
      <c r="C46" s="183">
        <v>96016</v>
      </c>
      <c r="D46" s="117" t="s">
        <v>475</v>
      </c>
    </row>
    <row r="47" spans="1:4" x14ac:dyDescent="0.25">
      <c r="A47" s="105" t="s">
        <v>445</v>
      </c>
      <c r="B47" s="183">
        <v>7435</v>
      </c>
      <c r="C47" s="183">
        <v>18306</v>
      </c>
      <c r="D47" s="117" t="s">
        <v>476</v>
      </c>
    </row>
    <row r="48" spans="1:4" x14ac:dyDescent="0.25">
      <c r="A48" s="105" t="s">
        <v>436</v>
      </c>
      <c r="B48" s="183">
        <v>9366</v>
      </c>
      <c r="C48" s="183">
        <v>22555</v>
      </c>
      <c r="D48" s="117" t="s">
        <v>469</v>
      </c>
    </row>
    <row r="49" spans="1:4" x14ac:dyDescent="0.25">
      <c r="A49" s="105" t="s">
        <v>446</v>
      </c>
      <c r="B49" s="183">
        <v>3405</v>
      </c>
      <c r="C49" s="183">
        <v>6727</v>
      </c>
      <c r="D49" s="117" t="s">
        <v>477</v>
      </c>
    </row>
    <row r="50" spans="1:4" x14ac:dyDescent="0.25">
      <c r="A50" s="105" t="s">
        <v>440</v>
      </c>
      <c r="B50" s="183">
        <v>4093</v>
      </c>
      <c r="C50" s="183">
        <v>9634</v>
      </c>
      <c r="D50" s="117" t="s">
        <v>472</v>
      </c>
    </row>
    <row r="51" spans="1:4" x14ac:dyDescent="0.25">
      <c r="A51" s="105" t="s">
        <v>449</v>
      </c>
      <c r="B51" s="183">
        <v>1376</v>
      </c>
      <c r="C51" s="183">
        <v>3432</v>
      </c>
      <c r="D51" s="117" t="s">
        <v>479</v>
      </c>
    </row>
    <row r="52" spans="1:4" x14ac:dyDescent="0.25">
      <c r="A52" s="105" t="s">
        <v>441</v>
      </c>
      <c r="B52" s="183">
        <v>436</v>
      </c>
      <c r="C52" s="183">
        <v>952</v>
      </c>
      <c r="D52" s="117" t="s">
        <v>441</v>
      </c>
    </row>
    <row r="53" spans="1:4" x14ac:dyDescent="0.25">
      <c r="A53" s="105" t="s">
        <v>435</v>
      </c>
      <c r="B53" s="183">
        <v>692</v>
      </c>
      <c r="C53" s="183">
        <v>1665</v>
      </c>
      <c r="D53" s="117" t="s">
        <v>468</v>
      </c>
    </row>
    <row r="54" spans="1:4" x14ac:dyDescent="0.25">
      <c r="A54" s="105" t="s">
        <v>437</v>
      </c>
      <c r="B54" s="183">
        <v>115601</v>
      </c>
      <c r="C54" s="183">
        <v>277251</v>
      </c>
      <c r="D54" s="117" t="s">
        <v>572</v>
      </c>
    </row>
    <row r="55" spans="1:4" x14ac:dyDescent="0.25">
      <c r="A55" s="105" t="s">
        <v>447</v>
      </c>
      <c r="B55" s="183">
        <v>745</v>
      </c>
      <c r="C55" s="183">
        <v>3717</v>
      </c>
      <c r="D55" s="117" t="s">
        <v>478</v>
      </c>
    </row>
    <row r="56" spans="1:4" x14ac:dyDescent="0.25">
      <c r="A56" s="105" t="s">
        <v>450</v>
      </c>
      <c r="B56" s="183">
        <v>8572</v>
      </c>
      <c r="C56" s="183">
        <v>22093</v>
      </c>
      <c r="D56" s="117" t="s">
        <v>480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20"/>
  <sheetViews>
    <sheetView workbookViewId="0">
      <selection sqref="A1:F1"/>
    </sheetView>
  </sheetViews>
  <sheetFormatPr defaultColWidth="8.85546875" defaultRowHeight="14.25" x14ac:dyDescent="0.2"/>
  <cols>
    <col min="1" max="1" width="40.7109375" style="7" customWidth="1"/>
    <col min="2" max="5" width="12.7109375" style="7" customWidth="1"/>
    <col min="6" max="6" width="40.7109375" style="7" customWidth="1"/>
    <col min="7" max="7" width="9.28515625" style="6" customWidth="1"/>
    <col min="8" max="16384" width="8.85546875" style="7"/>
  </cols>
  <sheetData>
    <row r="1" spans="1:11" ht="43.5" customHeight="1" x14ac:dyDescent="0.2">
      <c r="A1" s="194" t="s">
        <v>172</v>
      </c>
      <c r="B1" s="194"/>
      <c r="C1" s="194"/>
      <c r="D1" s="194"/>
      <c r="E1" s="194"/>
      <c r="F1" s="194"/>
    </row>
    <row r="2" spans="1:11" s="8" customFormat="1" ht="24.95" customHeight="1" x14ac:dyDescent="0.2">
      <c r="A2" s="195" t="s">
        <v>592</v>
      </c>
      <c r="B2" s="195"/>
      <c r="C2" s="195"/>
      <c r="D2" s="195"/>
      <c r="E2" s="195"/>
      <c r="F2" s="195"/>
      <c r="G2" s="1"/>
      <c r="H2" s="1"/>
      <c r="I2" s="1"/>
      <c r="J2" s="1"/>
      <c r="K2" s="1"/>
    </row>
    <row r="3" spans="1:11" s="8" customFormat="1" ht="15" customHeight="1" x14ac:dyDescent="0.2">
      <c r="A3" s="236" t="s">
        <v>563</v>
      </c>
      <c r="B3" s="236"/>
      <c r="C3" s="236"/>
      <c r="D3" s="236"/>
      <c r="E3" s="236"/>
      <c r="F3" s="236"/>
      <c r="G3" s="1"/>
      <c r="H3" s="1"/>
      <c r="I3" s="1"/>
      <c r="J3" s="1"/>
      <c r="K3" s="1"/>
    </row>
    <row r="4" spans="1:11" s="8" customFormat="1" ht="15" customHeight="1" x14ac:dyDescent="0.2">
      <c r="A4" s="231" t="s">
        <v>573</v>
      </c>
      <c r="B4" s="231"/>
      <c r="C4" s="231"/>
      <c r="D4" s="231"/>
      <c r="E4" s="231"/>
      <c r="F4" s="231"/>
      <c r="G4" s="1"/>
      <c r="H4" s="1"/>
      <c r="I4" s="1"/>
      <c r="J4" s="1"/>
      <c r="K4" s="1"/>
    </row>
    <row r="5" spans="1:11" s="9" customFormat="1" ht="24.95" customHeight="1" x14ac:dyDescent="0.25">
      <c r="A5" s="231" t="s">
        <v>565</v>
      </c>
      <c r="B5" s="231"/>
      <c r="C5" s="231"/>
      <c r="D5" s="231"/>
      <c r="E5" s="231"/>
      <c r="F5" s="231"/>
      <c r="G5" s="3"/>
      <c r="H5" s="3"/>
      <c r="I5" s="3"/>
      <c r="J5" s="3"/>
      <c r="K5" s="3"/>
    </row>
    <row r="6" spans="1:11" s="30" customFormat="1" ht="30" customHeight="1" x14ac:dyDescent="0.2">
      <c r="A6" s="26" t="s">
        <v>0</v>
      </c>
      <c r="B6" s="27">
        <v>2018</v>
      </c>
      <c r="C6" s="188">
        <v>2020</v>
      </c>
      <c r="D6" s="188">
        <v>2022</v>
      </c>
      <c r="E6" s="27">
        <v>2024</v>
      </c>
      <c r="F6" s="150" t="s">
        <v>1</v>
      </c>
      <c r="G6" s="29"/>
    </row>
    <row r="7" spans="1:11" s="43" customFormat="1" ht="15" customHeight="1" x14ac:dyDescent="0.2">
      <c r="A7" s="46" t="s">
        <v>296</v>
      </c>
      <c r="B7" s="72">
        <v>198</v>
      </c>
      <c r="C7" s="72">
        <v>183</v>
      </c>
      <c r="D7" s="72">
        <v>203</v>
      </c>
      <c r="E7" s="178">
        <v>244</v>
      </c>
      <c r="F7" s="68" t="s">
        <v>173</v>
      </c>
    </row>
    <row r="8" spans="1:11" s="43" customFormat="1" ht="15" customHeight="1" x14ac:dyDescent="0.2">
      <c r="A8" s="46" t="s">
        <v>297</v>
      </c>
      <c r="B8" s="64">
        <v>30429</v>
      </c>
      <c r="C8" s="64">
        <v>26407</v>
      </c>
      <c r="D8" s="64">
        <v>30918</v>
      </c>
      <c r="E8" s="178">
        <v>37926</v>
      </c>
      <c r="F8" s="62" t="s">
        <v>82</v>
      </c>
    </row>
    <row r="9" spans="1:11" s="43" customFormat="1" ht="15" customHeight="1" x14ac:dyDescent="0.2">
      <c r="A9" s="46" t="s">
        <v>298</v>
      </c>
      <c r="B9" s="64">
        <v>28919</v>
      </c>
      <c r="C9" s="64">
        <v>26854</v>
      </c>
      <c r="D9" s="64">
        <v>30810</v>
      </c>
      <c r="E9" s="178">
        <v>39678</v>
      </c>
      <c r="F9" s="62" t="s">
        <v>83</v>
      </c>
    </row>
    <row r="10" spans="1:11" s="43" customFormat="1" ht="15" customHeight="1" x14ac:dyDescent="0.2">
      <c r="A10" s="94" t="s">
        <v>466</v>
      </c>
      <c r="B10" s="64">
        <v>20251</v>
      </c>
      <c r="C10" s="64">
        <v>18809</v>
      </c>
      <c r="D10" s="64">
        <v>20982</v>
      </c>
      <c r="E10" s="178">
        <v>26791</v>
      </c>
      <c r="F10" s="62" t="s">
        <v>174</v>
      </c>
    </row>
    <row r="11" spans="1:11" s="43" customFormat="1" ht="15" customHeight="1" x14ac:dyDescent="0.2">
      <c r="A11" s="94" t="s">
        <v>467</v>
      </c>
      <c r="B11" s="64">
        <v>8668</v>
      </c>
      <c r="C11" s="64">
        <v>8045</v>
      </c>
      <c r="D11" s="64">
        <v>9828</v>
      </c>
      <c r="E11" s="178">
        <v>12887</v>
      </c>
      <c r="F11" s="62" t="s">
        <v>175</v>
      </c>
    </row>
    <row r="12" spans="1:11" s="43" customFormat="1" ht="15" customHeight="1" x14ac:dyDescent="0.2">
      <c r="A12" s="46" t="s">
        <v>299</v>
      </c>
      <c r="B12" s="64">
        <v>19961</v>
      </c>
      <c r="C12" s="64">
        <v>18742</v>
      </c>
      <c r="D12" s="64">
        <v>20365</v>
      </c>
      <c r="E12" s="178">
        <v>27040</v>
      </c>
      <c r="F12" s="62" t="s">
        <v>145</v>
      </c>
    </row>
    <row r="13" spans="1:11" s="43" customFormat="1" ht="15" customHeight="1" x14ac:dyDescent="0.2">
      <c r="A13" s="46" t="s">
        <v>300</v>
      </c>
      <c r="B13" s="64">
        <v>475</v>
      </c>
      <c r="C13" s="64">
        <v>435</v>
      </c>
      <c r="D13" s="64">
        <v>511</v>
      </c>
      <c r="E13" s="178">
        <v>519</v>
      </c>
      <c r="F13" s="62" t="s">
        <v>84</v>
      </c>
    </row>
    <row r="14" spans="1:11" s="43" customFormat="1" ht="15" customHeight="1" x14ac:dyDescent="0.2">
      <c r="A14" s="46" t="s">
        <v>301</v>
      </c>
      <c r="B14" s="64">
        <v>745</v>
      </c>
      <c r="C14" s="64">
        <v>707</v>
      </c>
      <c r="D14" s="64">
        <v>896</v>
      </c>
      <c r="E14" s="178">
        <v>998</v>
      </c>
      <c r="F14" s="62" t="s">
        <v>85</v>
      </c>
    </row>
    <row r="15" spans="1:11" s="43" customFormat="1" ht="15" customHeight="1" x14ac:dyDescent="0.2">
      <c r="A15" s="46" t="s">
        <v>302</v>
      </c>
      <c r="B15" s="64">
        <v>660</v>
      </c>
      <c r="C15" s="64">
        <v>533</v>
      </c>
      <c r="D15" s="64">
        <v>602</v>
      </c>
      <c r="E15" s="178">
        <v>713</v>
      </c>
      <c r="F15" s="62" t="s">
        <v>86</v>
      </c>
    </row>
    <row r="16" spans="1:11" s="43" customFormat="1" ht="15" customHeight="1" x14ac:dyDescent="0.2">
      <c r="A16" s="46" t="s">
        <v>206</v>
      </c>
      <c r="B16" s="64">
        <v>207</v>
      </c>
      <c r="C16" s="64">
        <v>162</v>
      </c>
      <c r="D16" s="64">
        <v>199</v>
      </c>
      <c r="E16" s="178">
        <v>226</v>
      </c>
      <c r="F16" s="138" t="s">
        <v>540</v>
      </c>
    </row>
    <row r="17" spans="1:7" s="16" customFormat="1" ht="29.25" customHeight="1" x14ac:dyDescent="0.2">
      <c r="A17" s="197" t="s">
        <v>547</v>
      </c>
      <c r="B17" s="197"/>
      <c r="C17" s="197"/>
      <c r="D17" s="197"/>
      <c r="E17" s="197"/>
      <c r="F17" s="197"/>
      <c r="G17" s="17"/>
    </row>
    <row r="18" spans="1:7" s="16" customFormat="1" ht="15" customHeight="1" x14ac:dyDescent="0.2">
      <c r="A18" s="237" t="s">
        <v>451</v>
      </c>
      <c r="B18" s="237"/>
      <c r="C18" s="237"/>
      <c r="D18" s="237"/>
      <c r="E18" s="237"/>
      <c r="F18" s="237"/>
      <c r="G18" s="17"/>
    </row>
    <row r="19" spans="1:7" s="16" customFormat="1" ht="15" customHeight="1" x14ac:dyDescent="0.2">
      <c r="A19" s="234" t="s">
        <v>548</v>
      </c>
      <c r="B19" s="234"/>
      <c r="C19" s="234"/>
      <c r="D19" s="234"/>
      <c r="E19" s="234"/>
      <c r="F19" s="234"/>
      <c r="G19" s="17"/>
    </row>
    <row r="20" spans="1:7" s="16" customFormat="1" ht="15" customHeight="1" x14ac:dyDescent="0.2">
      <c r="A20" s="235" t="s">
        <v>452</v>
      </c>
      <c r="B20" s="235"/>
      <c r="C20" s="235"/>
      <c r="D20" s="235"/>
      <c r="E20" s="235"/>
      <c r="F20" s="235"/>
      <c r="G20" s="17"/>
    </row>
  </sheetData>
  <mergeCells count="9">
    <mergeCell ref="A19:F19"/>
    <mergeCell ref="A20:F20"/>
    <mergeCell ref="A4:F4"/>
    <mergeCell ref="A5:F5"/>
    <mergeCell ref="A1:F1"/>
    <mergeCell ref="A2:F2"/>
    <mergeCell ref="A3:F3"/>
    <mergeCell ref="A17:F17"/>
    <mergeCell ref="A18:F1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61"/>
  <sheetViews>
    <sheetView zoomScaleNormal="100" workbookViewId="0">
      <selection sqref="A1:H1"/>
    </sheetView>
  </sheetViews>
  <sheetFormatPr defaultColWidth="8.85546875" defaultRowHeight="14.25" x14ac:dyDescent="0.2"/>
  <cols>
    <col min="1" max="1" width="40.7109375" style="7" customWidth="1"/>
    <col min="2" max="4" width="12.7109375" style="7" customWidth="1"/>
    <col min="5" max="5" width="12.7109375" style="6" customWidth="1"/>
    <col min="6" max="7" width="12.7109375" style="7" customWidth="1"/>
    <col min="8" max="8" width="40.7109375" style="7" customWidth="1"/>
    <col min="9" max="16384" width="8.85546875" style="7"/>
  </cols>
  <sheetData>
    <row r="1" spans="1:9" s="8" customFormat="1" ht="24.95" customHeight="1" x14ac:dyDescent="0.2">
      <c r="A1" s="195" t="s">
        <v>593</v>
      </c>
      <c r="B1" s="195"/>
      <c r="C1" s="195"/>
      <c r="D1" s="195"/>
      <c r="E1" s="195"/>
      <c r="F1" s="195"/>
      <c r="G1" s="195"/>
      <c r="H1" s="195"/>
      <c r="I1" s="1"/>
    </row>
    <row r="2" spans="1:9" s="11" customFormat="1" ht="15" customHeight="1" x14ac:dyDescent="0.2">
      <c r="A2" s="236" t="s">
        <v>563</v>
      </c>
      <c r="B2" s="236"/>
      <c r="C2" s="236"/>
      <c r="D2" s="236"/>
      <c r="E2" s="236"/>
      <c r="F2" s="236"/>
      <c r="G2" s="236"/>
      <c r="H2" s="236"/>
      <c r="I2" s="5"/>
    </row>
    <row r="3" spans="1:9" s="11" customFormat="1" ht="15" customHeight="1" x14ac:dyDescent="0.2">
      <c r="A3" s="231" t="s">
        <v>574</v>
      </c>
      <c r="B3" s="231"/>
      <c r="C3" s="231"/>
      <c r="D3" s="231"/>
      <c r="E3" s="231"/>
      <c r="F3" s="231"/>
      <c r="G3" s="231"/>
      <c r="H3" s="231"/>
      <c r="I3" s="5"/>
    </row>
    <row r="4" spans="1:9" s="9" customFormat="1" ht="24.95" customHeight="1" x14ac:dyDescent="0.25">
      <c r="A4" s="231" t="s">
        <v>565</v>
      </c>
      <c r="B4" s="231"/>
      <c r="C4" s="231"/>
      <c r="D4" s="231"/>
      <c r="E4" s="231"/>
      <c r="F4" s="231"/>
      <c r="G4" s="231"/>
      <c r="H4" s="231"/>
      <c r="I4" s="3"/>
    </row>
    <row r="5" spans="1:9" ht="30" customHeight="1" x14ac:dyDescent="0.2">
      <c r="A5" s="224" t="s">
        <v>454</v>
      </c>
      <c r="B5" s="223" t="s">
        <v>183</v>
      </c>
      <c r="C5" s="241" t="s">
        <v>184</v>
      </c>
      <c r="D5" s="241"/>
      <c r="E5" s="241"/>
      <c r="F5" s="223" t="s">
        <v>185</v>
      </c>
      <c r="G5" s="223" t="s">
        <v>186</v>
      </c>
      <c r="H5" s="238" t="s">
        <v>453</v>
      </c>
    </row>
    <row r="6" spans="1:9" ht="30" customHeight="1" x14ac:dyDescent="0.2">
      <c r="A6" s="240"/>
      <c r="B6" s="242"/>
      <c r="C6" s="223" t="s">
        <v>187</v>
      </c>
      <c r="D6" s="241" t="s">
        <v>188</v>
      </c>
      <c r="E6" s="241"/>
      <c r="F6" s="242"/>
      <c r="G6" s="242"/>
      <c r="H6" s="239"/>
    </row>
    <row r="7" spans="1:9" ht="45" customHeight="1" x14ac:dyDescent="0.2">
      <c r="A7" s="240"/>
      <c r="B7" s="242"/>
      <c r="C7" s="242"/>
      <c r="D7" s="37" t="s">
        <v>189</v>
      </c>
      <c r="E7" s="37" t="s">
        <v>190</v>
      </c>
      <c r="F7" s="242"/>
      <c r="G7" s="242"/>
      <c r="H7" s="239"/>
    </row>
    <row r="8" spans="1:9" s="43" customFormat="1" ht="15" customHeight="1" x14ac:dyDescent="0.2">
      <c r="A8" s="77" t="s">
        <v>303</v>
      </c>
      <c r="B8" s="181">
        <v>5</v>
      </c>
      <c r="C8" s="181">
        <v>645</v>
      </c>
      <c r="D8" s="181">
        <v>565</v>
      </c>
      <c r="E8" s="181">
        <v>612</v>
      </c>
      <c r="F8" s="181">
        <v>4</v>
      </c>
      <c r="G8" s="181">
        <v>8</v>
      </c>
      <c r="H8" s="78" t="s">
        <v>152</v>
      </c>
    </row>
    <row r="9" spans="1:9" s="43" customFormat="1" ht="15" customHeight="1" x14ac:dyDescent="0.2">
      <c r="A9" s="46" t="s">
        <v>455</v>
      </c>
      <c r="B9" s="178">
        <v>15</v>
      </c>
      <c r="C9" s="178">
        <v>2467</v>
      </c>
      <c r="D9" s="178">
        <v>745</v>
      </c>
      <c r="E9" s="178">
        <v>135</v>
      </c>
      <c r="F9" s="178">
        <v>2</v>
      </c>
      <c r="G9" s="178">
        <v>99</v>
      </c>
      <c r="H9" s="68" t="s">
        <v>191</v>
      </c>
    </row>
    <row r="10" spans="1:9" s="43" customFormat="1" ht="15" customHeight="1" x14ac:dyDescent="0.2">
      <c r="A10" s="46" t="s">
        <v>304</v>
      </c>
      <c r="B10" s="178">
        <v>8</v>
      </c>
      <c r="C10" s="178">
        <v>255</v>
      </c>
      <c r="D10" s="178">
        <v>120</v>
      </c>
      <c r="E10" s="178">
        <v>141</v>
      </c>
      <c r="F10" s="178">
        <v>6</v>
      </c>
      <c r="G10" s="178">
        <v>7</v>
      </c>
      <c r="H10" s="68" t="s">
        <v>87</v>
      </c>
    </row>
    <row r="11" spans="1:9" s="43" customFormat="1" ht="15" customHeight="1" x14ac:dyDescent="0.2">
      <c r="A11" s="46" t="s">
        <v>305</v>
      </c>
      <c r="B11" s="178">
        <v>7</v>
      </c>
      <c r="C11" s="178">
        <v>234</v>
      </c>
      <c r="D11" s="178">
        <v>49</v>
      </c>
      <c r="E11" s="178">
        <v>80</v>
      </c>
      <c r="F11" s="178">
        <v>6</v>
      </c>
      <c r="G11" s="178">
        <v>4</v>
      </c>
      <c r="H11" s="68" t="s">
        <v>88</v>
      </c>
    </row>
    <row r="12" spans="1:9" s="43" customFormat="1" ht="15" customHeight="1" x14ac:dyDescent="0.2">
      <c r="A12" s="46" t="s">
        <v>306</v>
      </c>
      <c r="B12" s="178">
        <v>2</v>
      </c>
      <c r="C12" s="178">
        <v>15</v>
      </c>
      <c r="D12" s="178" t="s">
        <v>156</v>
      </c>
      <c r="E12" s="178" t="s">
        <v>156</v>
      </c>
      <c r="F12" s="178">
        <v>1</v>
      </c>
      <c r="G12" s="178" t="s">
        <v>156</v>
      </c>
      <c r="H12" s="68" t="s">
        <v>89</v>
      </c>
    </row>
    <row r="13" spans="1:9" s="43" customFormat="1" ht="15" customHeight="1" x14ac:dyDescent="0.2">
      <c r="A13" s="46" t="s">
        <v>307</v>
      </c>
      <c r="B13" s="178">
        <v>1</v>
      </c>
      <c r="C13" s="178">
        <v>80</v>
      </c>
      <c r="D13" s="178">
        <v>30</v>
      </c>
      <c r="E13" s="178">
        <v>15</v>
      </c>
      <c r="F13" s="178">
        <v>6</v>
      </c>
      <c r="G13" s="178" t="s">
        <v>156</v>
      </c>
      <c r="H13" s="68" t="s">
        <v>90</v>
      </c>
    </row>
    <row r="14" spans="1:9" s="43" customFormat="1" ht="15" customHeight="1" x14ac:dyDescent="0.2">
      <c r="A14" s="46" t="s">
        <v>308</v>
      </c>
      <c r="B14" s="178">
        <v>3</v>
      </c>
      <c r="C14" s="178">
        <v>177</v>
      </c>
      <c r="D14" s="178">
        <v>86</v>
      </c>
      <c r="E14" s="178">
        <v>32</v>
      </c>
      <c r="F14" s="178">
        <v>1</v>
      </c>
      <c r="G14" s="178">
        <v>4</v>
      </c>
      <c r="H14" s="68" t="s">
        <v>91</v>
      </c>
    </row>
    <row r="15" spans="1:9" s="43" customFormat="1" ht="15" customHeight="1" x14ac:dyDescent="0.2">
      <c r="A15" s="46" t="s">
        <v>309</v>
      </c>
      <c r="B15" s="178">
        <v>8</v>
      </c>
      <c r="C15" s="178">
        <v>646</v>
      </c>
      <c r="D15" s="178">
        <v>646</v>
      </c>
      <c r="E15" s="178">
        <v>611</v>
      </c>
      <c r="F15" s="178">
        <v>21</v>
      </c>
      <c r="G15" s="178">
        <v>17</v>
      </c>
      <c r="H15" s="68" t="s">
        <v>92</v>
      </c>
    </row>
    <row r="16" spans="1:9" s="43" customFormat="1" ht="15" customHeight="1" x14ac:dyDescent="0.2">
      <c r="A16" s="46" t="s">
        <v>310</v>
      </c>
      <c r="B16" s="178">
        <v>11</v>
      </c>
      <c r="C16" s="178">
        <v>894</v>
      </c>
      <c r="D16" s="178">
        <v>650</v>
      </c>
      <c r="E16" s="178">
        <v>881</v>
      </c>
      <c r="F16" s="178">
        <v>18</v>
      </c>
      <c r="G16" s="178">
        <v>12</v>
      </c>
      <c r="H16" s="68" t="s">
        <v>93</v>
      </c>
    </row>
    <row r="17" spans="1:8" s="43" customFormat="1" ht="15" customHeight="1" x14ac:dyDescent="0.2">
      <c r="A17" s="46" t="s">
        <v>312</v>
      </c>
      <c r="B17" s="178">
        <v>1</v>
      </c>
      <c r="C17" s="178">
        <v>38</v>
      </c>
      <c r="D17" s="178">
        <v>13</v>
      </c>
      <c r="E17" s="178">
        <v>1</v>
      </c>
      <c r="F17" s="178">
        <v>1</v>
      </c>
      <c r="G17" s="178" t="s">
        <v>156</v>
      </c>
      <c r="H17" s="68" t="s">
        <v>176</v>
      </c>
    </row>
    <row r="18" spans="1:8" s="43" customFormat="1" ht="15" customHeight="1" x14ac:dyDescent="0.2">
      <c r="A18" s="46" t="s">
        <v>311</v>
      </c>
      <c r="B18" s="178">
        <v>3</v>
      </c>
      <c r="C18" s="178">
        <v>276</v>
      </c>
      <c r="D18" s="178">
        <v>34</v>
      </c>
      <c r="E18" s="178">
        <v>201</v>
      </c>
      <c r="F18" s="178">
        <v>13</v>
      </c>
      <c r="G18" s="178">
        <v>1</v>
      </c>
      <c r="H18" s="68" t="s">
        <v>94</v>
      </c>
    </row>
    <row r="19" spans="1:8" s="43" customFormat="1" ht="15" customHeight="1" x14ac:dyDescent="0.2">
      <c r="A19" s="46" t="s">
        <v>456</v>
      </c>
      <c r="B19" s="178">
        <v>13</v>
      </c>
      <c r="C19" s="178">
        <v>660</v>
      </c>
      <c r="D19" s="178">
        <v>568</v>
      </c>
      <c r="E19" s="178">
        <v>502</v>
      </c>
      <c r="F19" s="178">
        <v>6</v>
      </c>
      <c r="G19" s="178">
        <v>35</v>
      </c>
      <c r="H19" s="68" t="s">
        <v>192</v>
      </c>
    </row>
    <row r="20" spans="1:8" s="43" customFormat="1" ht="15" customHeight="1" x14ac:dyDescent="0.2">
      <c r="A20" s="46" t="s">
        <v>313</v>
      </c>
      <c r="B20" s="178">
        <v>11</v>
      </c>
      <c r="C20" s="178">
        <v>1483</v>
      </c>
      <c r="D20" s="178">
        <v>456</v>
      </c>
      <c r="E20" s="178">
        <v>1394</v>
      </c>
      <c r="F20" s="178">
        <v>21</v>
      </c>
      <c r="G20" s="178">
        <v>9</v>
      </c>
      <c r="H20" s="68" t="s">
        <v>95</v>
      </c>
    </row>
    <row r="21" spans="1:8" s="43" customFormat="1" ht="15" customHeight="1" x14ac:dyDescent="0.2">
      <c r="A21" s="46" t="s">
        <v>314</v>
      </c>
      <c r="B21" s="178">
        <v>2</v>
      </c>
      <c r="C21" s="178">
        <v>70</v>
      </c>
      <c r="D21" s="178">
        <v>18</v>
      </c>
      <c r="E21" s="178">
        <v>70</v>
      </c>
      <c r="F21" s="178">
        <v>2</v>
      </c>
      <c r="G21" s="178">
        <v>1</v>
      </c>
      <c r="H21" s="68" t="s">
        <v>96</v>
      </c>
    </row>
    <row r="22" spans="1:8" s="43" customFormat="1" ht="15" customHeight="1" x14ac:dyDescent="0.2">
      <c r="A22" s="46" t="s">
        <v>315</v>
      </c>
      <c r="B22" s="178">
        <v>2</v>
      </c>
      <c r="C22" s="178">
        <v>76</v>
      </c>
      <c r="D22" s="178">
        <v>21</v>
      </c>
      <c r="E22" s="178">
        <v>47</v>
      </c>
      <c r="F22" s="178">
        <v>11</v>
      </c>
      <c r="G22" s="178">
        <v>4</v>
      </c>
      <c r="H22" s="68" t="s">
        <v>97</v>
      </c>
    </row>
    <row r="23" spans="1:8" s="43" customFormat="1" ht="15" customHeight="1" x14ac:dyDescent="0.2">
      <c r="A23" s="46" t="s">
        <v>316</v>
      </c>
      <c r="B23" s="178">
        <v>7</v>
      </c>
      <c r="C23" s="178">
        <v>302</v>
      </c>
      <c r="D23" s="178">
        <v>135</v>
      </c>
      <c r="E23" s="178">
        <v>217</v>
      </c>
      <c r="F23" s="178">
        <v>5</v>
      </c>
      <c r="G23" s="178">
        <v>11</v>
      </c>
      <c r="H23" s="68" t="s">
        <v>98</v>
      </c>
    </row>
    <row r="24" spans="1:8" s="43" customFormat="1" ht="15" customHeight="1" x14ac:dyDescent="0.2">
      <c r="A24" s="46" t="s">
        <v>457</v>
      </c>
      <c r="B24" s="178">
        <v>7</v>
      </c>
      <c r="C24" s="178">
        <v>517</v>
      </c>
      <c r="D24" s="178">
        <v>189</v>
      </c>
      <c r="E24" s="178">
        <v>416</v>
      </c>
      <c r="F24" s="178">
        <v>5</v>
      </c>
      <c r="G24" s="178">
        <v>11</v>
      </c>
      <c r="H24" s="68" t="s">
        <v>193</v>
      </c>
    </row>
    <row r="25" spans="1:8" s="43" customFormat="1" ht="15" customHeight="1" x14ac:dyDescent="0.2">
      <c r="A25" s="46" t="s">
        <v>317</v>
      </c>
      <c r="B25" s="178">
        <v>7</v>
      </c>
      <c r="C25" s="178">
        <v>274</v>
      </c>
      <c r="D25" s="178">
        <v>68</v>
      </c>
      <c r="E25" s="178">
        <v>153</v>
      </c>
      <c r="F25" s="178">
        <v>6</v>
      </c>
      <c r="G25" s="178">
        <v>12</v>
      </c>
      <c r="H25" s="68" t="s">
        <v>99</v>
      </c>
    </row>
    <row r="26" spans="1:8" s="43" customFormat="1" ht="15" customHeight="1" x14ac:dyDescent="0.2">
      <c r="A26" s="46" t="s">
        <v>318</v>
      </c>
      <c r="B26" s="178">
        <v>3</v>
      </c>
      <c r="C26" s="178">
        <v>19</v>
      </c>
      <c r="D26" s="178">
        <v>8</v>
      </c>
      <c r="E26" s="178">
        <v>1</v>
      </c>
      <c r="F26" s="178">
        <v>1</v>
      </c>
      <c r="G26" s="178" t="s">
        <v>156</v>
      </c>
      <c r="H26" s="68" t="s">
        <v>100</v>
      </c>
    </row>
    <row r="27" spans="1:8" s="43" customFormat="1" ht="15" customHeight="1" x14ac:dyDescent="0.2">
      <c r="A27" s="46" t="s">
        <v>319</v>
      </c>
      <c r="B27" s="178">
        <v>2</v>
      </c>
      <c r="C27" s="178">
        <v>108</v>
      </c>
      <c r="D27" s="178">
        <v>16</v>
      </c>
      <c r="E27" s="178">
        <v>92</v>
      </c>
      <c r="F27" s="178" t="s">
        <v>156</v>
      </c>
      <c r="G27" s="178">
        <v>4</v>
      </c>
      <c r="H27" s="68" t="s">
        <v>101</v>
      </c>
    </row>
    <row r="28" spans="1:8" s="43" customFormat="1" ht="15" customHeight="1" x14ac:dyDescent="0.2">
      <c r="A28" s="46" t="s">
        <v>320</v>
      </c>
      <c r="B28" s="178">
        <v>22</v>
      </c>
      <c r="C28" s="178">
        <v>1472</v>
      </c>
      <c r="D28" s="178">
        <v>335</v>
      </c>
      <c r="E28" s="178">
        <v>1236</v>
      </c>
      <c r="F28" s="178">
        <v>27</v>
      </c>
      <c r="G28" s="178">
        <v>27</v>
      </c>
      <c r="H28" s="68" t="s">
        <v>102</v>
      </c>
    </row>
    <row r="29" spans="1:8" s="43" customFormat="1" ht="15" customHeight="1" x14ac:dyDescent="0.2">
      <c r="A29" s="46" t="s">
        <v>321</v>
      </c>
      <c r="B29" s="178">
        <v>1</v>
      </c>
      <c r="C29" s="178">
        <v>100</v>
      </c>
      <c r="D29" s="178">
        <v>50</v>
      </c>
      <c r="E29" s="178">
        <v>40</v>
      </c>
      <c r="F29" s="178" t="s">
        <v>156</v>
      </c>
      <c r="G29" s="178">
        <v>3</v>
      </c>
      <c r="H29" s="68" t="s">
        <v>103</v>
      </c>
    </row>
    <row r="30" spans="1:8" s="43" customFormat="1" ht="15" customHeight="1" x14ac:dyDescent="0.2">
      <c r="A30" s="46" t="s">
        <v>322</v>
      </c>
      <c r="B30" s="178">
        <v>15</v>
      </c>
      <c r="C30" s="178">
        <v>1071</v>
      </c>
      <c r="D30" s="178">
        <v>513</v>
      </c>
      <c r="E30" s="178">
        <v>692</v>
      </c>
      <c r="F30" s="178">
        <v>47</v>
      </c>
      <c r="G30" s="178">
        <v>8</v>
      </c>
      <c r="H30" s="68" t="s">
        <v>104</v>
      </c>
    </row>
    <row r="31" spans="1:8" s="43" customFormat="1" ht="15" customHeight="1" x14ac:dyDescent="0.2">
      <c r="A31" s="46" t="s">
        <v>323</v>
      </c>
      <c r="B31" s="178">
        <v>2</v>
      </c>
      <c r="C31" s="178">
        <v>64</v>
      </c>
      <c r="D31" s="178">
        <v>58</v>
      </c>
      <c r="E31" s="178">
        <v>62</v>
      </c>
      <c r="F31" s="178">
        <v>3</v>
      </c>
      <c r="G31" s="178">
        <v>4</v>
      </c>
      <c r="H31" s="68" t="s">
        <v>105</v>
      </c>
    </row>
    <row r="32" spans="1:8" s="43" customFormat="1" ht="15" customHeight="1" x14ac:dyDescent="0.2">
      <c r="A32" s="46" t="s">
        <v>324</v>
      </c>
      <c r="B32" s="178">
        <v>17</v>
      </c>
      <c r="C32" s="178">
        <v>679</v>
      </c>
      <c r="D32" s="178">
        <v>272</v>
      </c>
      <c r="E32" s="178">
        <v>577</v>
      </c>
      <c r="F32" s="178">
        <v>23</v>
      </c>
      <c r="G32" s="178">
        <v>45</v>
      </c>
      <c r="H32" s="68" t="s">
        <v>194</v>
      </c>
    </row>
    <row r="33" spans="1:8" s="43" customFormat="1" ht="15" customHeight="1" x14ac:dyDescent="0.2">
      <c r="A33" s="46" t="s">
        <v>325</v>
      </c>
      <c r="B33" s="178">
        <v>1</v>
      </c>
      <c r="C33" s="178">
        <v>155</v>
      </c>
      <c r="D33" s="178">
        <v>71</v>
      </c>
      <c r="E33" s="178">
        <v>59</v>
      </c>
      <c r="F33" s="178" t="s">
        <v>156</v>
      </c>
      <c r="G33" s="178">
        <v>5</v>
      </c>
      <c r="H33" s="68" t="s">
        <v>106</v>
      </c>
    </row>
    <row r="34" spans="1:8" s="46" customFormat="1" ht="15" customHeight="1" x14ac:dyDescent="0.2">
      <c r="A34" s="46" t="s">
        <v>326</v>
      </c>
      <c r="B34" s="178">
        <v>79</v>
      </c>
      <c r="C34" s="178">
        <v>11446</v>
      </c>
      <c r="D34" s="178">
        <v>1115</v>
      </c>
      <c r="E34" s="178">
        <v>9759</v>
      </c>
      <c r="F34" s="178">
        <v>504</v>
      </c>
      <c r="G34" s="178">
        <v>68</v>
      </c>
      <c r="H34" s="68" t="s">
        <v>107</v>
      </c>
    </row>
    <row r="35" spans="1:8" s="43" customFormat="1" ht="15" customHeight="1" x14ac:dyDescent="0.2">
      <c r="A35" s="46" t="s">
        <v>327</v>
      </c>
      <c r="B35" s="178">
        <v>8</v>
      </c>
      <c r="C35" s="178">
        <v>243</v>
      </c>
      <c r="D35" s="178">
        <v>90</v>
      </c>
      <c r="E35" s="178">
        <v>38</v>
      </c>
      <c r="F35" s="178">
        <v>12</v>
      </c>
      <c r="G35" s="178">
        <v>2</v>
      </c>
      <c r="H35" s="68" t="s">
        <v>108</v>
      </c>
    </row>
    <row r="36" spans="1:8" s="43" customFormat="1" ht="15" customHeight="1" x14ac:dyDescent="0.2">
      <c r="A36" s="46" t="s">
        <v>328</v>
      </c>
      <c r="B36" s="178">
        <v>13</v>
      </c>
      <c r="C36" s="178">
        <v>455</v>
      </c>
      <c r="D36" s="178">
        <v>216</v>
      </c>
      <c r="E36" s="178">
        <v>269</v>
      </c>
      <c r="F36" s="178">
        <v>15</v>
      </c>
      <c r="G36" s="178">
        <v>1</v>
      </c>
      <c r="H36" s="68" t="s">
        <v>109</v>
      </c>
    </row>
    <row r="37" spans="1:8" s="43" customFormat="1" ht="15" customHeight="1" x14ac:dyDescent="0.2">
      <c r="A37" s="46" t="s">
        <v>329</v>
      </c>
      <c r="B37" s="178">
        <v>34</v>
      </c>
      <c r="C37" s="178">
        <v>2548</v>
      </c>
      <c r="D37" s="178">
        <v>1692</v>
      </c>
      <c r="E37" s="178">
        <v>2110</v>
      </c>
      <c r="F37" s="178">
        <v>51</v>
      </c>
      <c r="G37" s="178">
        <v>29</v>
      </c>
      <c r="H37" s="68" t="s">
        <v>110</v>
      </c>
    </row>
    <row r="38" spans="1:8" s="43" customFormat="1" ht="15" customHeight="1" x14ac:dyDescent="0.2">
      <c r="A38" s="46" t="s">
        <v>330</v>
      </c>
      <c r="B38" s="178">
        <v>1</v>
      </c>
      <c r="C38" s="178">
        <v>2</v>
      </c>
      <c r="D38" s="178">
        <v>2</v>
      </c>
      <c r="E38" s="178" t="s">
        <v>156</v>
      </c>
      <c r="F38" s="178" t="s">
        <v>156</v>
      </c>
      <c r="G38" s="178" t="s">
        <v>156</v>
      </c>
      <c r="H38" s="68" t="s">
        <v>111</v>
      </c>
    </row>
    <row r="39" spans="1:8" s="43" customFormat="1" ht="15" customHeight="1" x14ac:dyDescent="0.2">
      <c r="A39" s="46" t="s">
        <v>331</v>
      </c>
      <c r="B39" s="178">
        <v>20</v>
      </c>
      <c r="C39" s="178">
        <v>1898</v>
      </c>
      <c r="D39" s="178">
        <v>805</v>
      </c>
      <c r="E39" s="178">
        <v>1761</v>
      </c>
      <c r="F39" s="178">
        <v>40</v>
      </c>
      <c r="G39" s="178">
        <v>51</v>
      </c>
      <c r="H39" s="68" t="s">
        <v>112</v>
      </c>
    </row>
    <row r="40" spans="1:8" s="43" customFormat="1" ht="15" customHeight="1" x14ac:dyDescent="0.2">
      <c r="A40" s="46" t="s">
        <v>332</v>
      </c>
      <c r="B40" s="178">
        <v>4</v>
      </c>
      <c r="C40" s="178">
        <v>52</v>
      </c>
      <c r="D40" s="178">
        <v>24</v>
      </c>
      <c r="E40" s="178">
        <v>20</v>
      </c>
      <c r="F40" s="178">
        <v>1</v>
      </c>
      <c r="G40" s="178">
        <v>3</v>
      </c>
      <c r="H40" s="68" t="s">
        <v>113</v>
      </c>
    </row>
    <row r="41" spans="1:8" s="43" customFormat="1" ht="15" customHeight="1" x14ac:dyDescent="0.2">
      <c r="A41" s="46" t="s">
        <v>333</v>
      </c>
      <c r="B41" s="178">
        <v>10</v>
      </c>
      <c r="C41" s="178">
        <v>1176</v>
      </c>
      <c r="D41" s="178">
        <v>93</v>
      </c>
      <c r="E41" s="178">
        <v>153</v>
      </c>
      <c r="F41" s="178">
        <v>2</v>
      </c>
      <c r="G41" s="178">
        <v>41</v>
      </c>
      <c r="H41" s="68" t="s">
        <v>195</v>
      </c>
    </row>
    <row r="42" spans="1:8" s="43" customFormat="1" ht="15" customHeight="1" x14ac:dyDescent="0.2">
      <c r="A42" s="46" t="s">
        <v>334</v>
      </c>
      <c r="B42" s="178">
        <v>6</v>
      </c>
      <c r="C42" s="178">
        <v>195</v>
      </c>
      <c r="D42" s="178">
        <v>32</v>
      </c>
      <c r="E42" s="178">
        <v>35</v>
      </c>
      <c r="F42" s="178">
        <v>4</v>
      </c>
      <c r="G42" s="178">
        <v>4</v>
      </c>
      <c r="H42" s="68" t="s">
        <v>196</v>
      </c>
    </row>
    <row r="43" spans="1:8" s="43" customFormat="1" ht="15" customHeight="1" x14ac:dyDescent="0.2">
      <c r="A43" s="46" t="s">
        <v>335</v>
      </c>
      <c r="B43" s="178">
        <v>14</v>
      </c>
      <c r="C43" s="178">
        <v>2634</v>
      </c>
      <c r="D43" s="178">
        <v>214</v>
      </c>
      <c r="E43" s="178">
        <v>83</v>
      </c>
      <c r="F43" s="178">
        <v>1</v>
      </c>
      <c r="G43" s="178">
        <v>33</v>
      </c>
      <c r="H43" s="68" t="s">
        <v>197</v>
      </c>
    </row>
    <row r="44" spans="1:8" s="43" customFormat="1" ht="15" customHeight="1" x14ac:dyDescent="0.2">
      <c r="A44" s="46" t="s">
        <v>336</v>
      </c>
      <c r="B44" s="178">
        <v>13</v>
      </c>
      <c r="C44" s="178">
        <v>651</v>
      </c>
      <c r="D44" s="178">
        <v>142</v>
      </c>
      <c r="E44" s="178">
        <v>561</v>
      </c>
      <c r="F44" s="178">
        <v>2</v>
      </c>
      <c r="G44" s="178">
        <v>16</v>
      </c>
      <c r="H44" s="68" t="s">
        <v>114</v>
      </c>
    </row>
    <row r="45" spans="1:8" s="43" customFormat="1" ht="15" customHeight="1" x14ac:dyDescent="0.2">
      <c r="A45" s="46" t="s">
        <v>337</v>
      </c>
      <c r="B45" s="178">
        <v>5</v>
      </c>
      <c r="C45" s="178">
        <v>307</v>
      </c>
      <c r="D45" s="178">
        <v>84</v>
      </c>
      <c r="E45" s="178">
        <v>109</v>
      </c>
      <c r="F45" s="178">
        <v>3</v>
      </c>
      <c r="G45" s="178">
        <v>8</v>
      </c>
      <c r="H45" s="68" t="s">
        <v>115</v>
      </c>
    </row>
    <row r="46" spans="1:8" s="43" customFormat="1" ht="15" customHeight="1" x14ac:dyDescent="0.2">
      <c r="A46" s="46" t="s">
        <v>338</v>
      </c>
      <c r="B46" s="178">
        <v>5</v>
      </c>
      <c r="C46" s="178">
        <v>1218</v>
      </c>
      <c r="D46" s="178">
        <v>415</v>
      </c>
      <c r="E46" s="178">
        <v>1090</v>
      </c>
      <c r="F46" s="178">
        <v>1</v>
      </c>
      <c r="G46" s="178">
        <v>19</v>
      </c>
      <c r="H46" s="68" t="s">
        <v>198</v>
      </c>
    </row>
    <row r="47" spans="1:8" s="43" customFormat="1" ht="15" customHeight="1" x14ac:dyDescent="0.2">
      <c r="A47" s="46" t="s">
        <v>339</v>
      </c>
      <c r="B47" s="178">
        <v>4</v>
      </c>
      <c r="C47" s="178">
        <v>764</v>
      </c>
      <c r="D47" s="178">
        <v>463</v>
      </c>
      <c r="E47" s="178">
        <v>744</v>
      </c>
      <c r="F47" s="178">
        <v>6</v>
      </c>
      <c r="G47" s="178">
        <v>9</v>
      </c>
      <c r="H47" s="68" t="s">
        <v>116</v>
      </c>
    </row>
    <row r="48" spans="1:8" s="43" customFormat="1" ht="15" customHeight="1" x14ac:dyDescent="0.2">
      <c r="A48" s="46" t="s">
        <v>340</v>
      </c>
      <c r="B48" s="178">
        <v>7</v>
      </c>
      <c r="C48" s="178">
        <v>435</v>
      </c>
      <c r="D48" s="178">
        <v>267</v>
      </c>
      <c r="E48" s="178">
        <v>252</v>
      </c>
      <c r="F48" s="178">
        <v>10</v>
      </c>
      <c r="G48" s="178">
        <v>13</v>
      </c>
      <c r="H48" s="68" t="s">
        <v>177</v>
      </c>
    </row>
    <row r="49" spans="1:8" s="43" customFormat="1" ht="15" customHeight="1" x14ac:dyDescent="0.2">
      <c r="A49" s="46" t="s">
        <v>341</v>
      </c>
      <c r="B49" s="178">
        <v>19</v>
      </c>
      <c r="C49" s="178">
        <v>752</v>
      </c>
      <c r="D49" s="178">
        <v>329</v>
      </c>
      <c r="E49" s="178">
        <v>602</v>
      </c>
      <c r="F49" s="178">
        <v>21</v>
      </c>
      <c r="G49" s="178">
        <v>32</v>
      </c>
      <c r="H49" s="68" t="s">
        <v>117</v>
      </c>
    </row>
    <row r="50" spans="1:8" s="43" customFormat="1" ht="15" customHeight="1" x14ac:dyDescent="0.2">
      <c r="A50" s="46" t="s">
        <v>342</v>
      </c>
      <c r="B50" s="178">
        <v>17</v>
      </c>
      <c r="C50" s="178">
        <v>646</v>
      </c>
      <c r="D50" s="178">
        <v>176</v>
      </c>
      <c r="E50" s="178">
        <v>324</v>
      </c>
      <c r="F50" s="178">
        <v>14</v>
      </c>
      <c r="G50" s="178">
        <v>5</v>
      </c>
      <c r="H50" s="68" t="s">
        <v>118</v>
      </c>
    </row>
    <row r="51" spans="1:8" s="43" customFormat="1" ht="15" customHeight="1" x14ac:dyDescent="0.2">
      <c r="A51" s="46" t="s">
        <v>343</v>
      </c>
      <c r="B51" s="178">
        <v>2</v>
      </c>
      <c r="C51" s="178">
        <v>41</v>
      </c>
      <c r="D51" s="178">
        <v>19</v>
      </c>
      <c r="E51" s="178">
        <v>1</v>
      </c>
      <c r="F51" s="178">
        <v>1</v>
      </c>
      <c r="G51" s="178" t="s">
        <v>156</v>
      </c>
      <c r="H51" s="68" t="s">
        <v>146</v>
      </c>
    </row>
    <row r="52" spans="1:8" s="43" customFormat="1" ht="15" customHeight="1" x14ac:dyDescent="0.2">
      <c r="A52" s="46" t="s">
        <v>344</v>
      </c>
      <c r="B52" s="178">
        <v>4</v>
      </c>
      <c r="C52" s="178">
        <v>68</v>
      </c>
      <c r="D52" s="178">
        <v>14</v>
      </c>
      <c r="E52" s="178">
        <v>16</v>
      </c>
      <c r="F52" s="178">
        <v>3</v>
      </c>
      <c r="G52" s="178">
        <v>3</v>
      </c>
      <c r="H52" s="68" t="s">
        <v>119</v>
      </c>
    </row>
    <row r="53" spans="1:8" s="43" customFormat="1" ht="15" customHeight="1" x14ac:dyDescent="0.2">
      <c r="A53" s="46" t="s">
        <v>345</v>
      </c>
      <c r="B53" s="178">
        <v>5</v>
      </c>
      <c r="C53" s="178">
        <v>228</v>
      </c>
      <c r="D53" s="178">
        <v>90</v>
      </c>
      <c r="E53" s="178">
        <v>131</v>
      </c>
      <c r="F53" s="178">
        <v>9</v>
      </c>
      <c r="G53" s="178">
        <v>6</v>
      </c>
      <c r="H53" s="68" t="s">
        <v>120</v>
      </c>
    </row>
    <row r="54" spans="1:8" s="43" customFormat="1" ht="15" customHeight="1" x14ac:dyDescent="0.2">
      <c r="A54" s="46" t="s">
        <v>346</v>
      </c>
      <c r="B54" s="178">
        <v>1</v>
      </c>
      <c r="C54" s="178">
        <v>4</v>
      </c>
      <c r="D54" s="178">
        <v>4</v>
      </c>
      <c r="E54" s="178">
        <v>3</v>
      </c>
      <c r="F54" s="178">
        <v>1</v>
      </c>
      <c r="G54" s="178" t="s">
        <v>156</v>
      </c>
      <c r="H54" s="68" t="s">
        <v>121</v>
      </c>
    </row>
    <row r="55" spans="1:8" s="43" customFormat="1" ht="15" customHeight="1" x14ac:dyDescent="0.2">
      <c r="A55" s="46" t="s">
        <v>347</v>
      </c>
      <c r="B55" s="178">
        <v>8</v>
      </c>
      <c r="C55" s="178">
        <v>815</v>
      </c>
      <c r="D55" s="178">
        <v>331</v>
      </c>
      <c r="E55" s="178">
        <v>599</v>
      </c>
      <c r="F55" s="178">
        <v>10</v>
      </c>
      <c r="G55" s="178">
        <v>10</v>
      </c>
      <c r="H55" s="68" t="s">
        <v>122</v>
      </c>
    </row>
    <row r="56" spans="1:8" s="43" customFormat="1" ht="15" customHeight="1" x14ac:dyDescent="0.2">
      <c r="A56" s="46" t="s">
        <v>348</v>
      </c>
      <c r="B56" s="178">
        <v>8</v>
      </c>
      <c r="C56" s="178">
        <v>482</v>
      </c>
      <c r="D56" s="178">
        <v>188</v>
      </c>
      <c r="E56" s="178">
        <v>436</v>
      </c>
      <c r="F56" s="178">
        <v>12</v>
      </c>
      <c r="G56" s="178">
        <v>10</v>
      </c>
      <c r="H56" s="68" t="s">
        <v>199</v>
      </c>
    </row>
    <row r="57" spans="1:8" s="43" customFormat="1" ht="15" customHeight="1" x14ac:dyDescent="0.2">
      <c r="A57" s="46" t="s">
        <v>349</v>
      </c>
      <c r="B57" s="178">
        <v>7</v>
      </c>
      <c r="C57" s="178">
        <v>350</v>
      </c>
      <c r="D57" s="178">
        <v>129</v>
      </c>
      <c r="E57" s="178">
        <v>282</v>
      </c>
      <c r="F57" s="178">
        <v>11</v>
      </c>
      <c r="G57" s="178">
        <v>23</v>
      </c>
      <c r="H57" s="68" t="s">
        <v>123</v>
      </c>
    </row>
    <row r="58" spans="1:8" s="43" customFormat="1" ht="15" customHeight="1" x14ac:dyDescent="0.2">
      <c r="A58" s="192" t="s">
        <v>458</v>
      </c>
      <c r="B58" s="192"/>
      <c r="C58" s="192"/>
      <c r="D58" s="192"/>
      <c r="E58" s="192"/>
      <c r="F58" s="192"/>
      <c r="G58" s="192"/>
      <c r="H58" s="192"/>
    </row>
    <row r="59" spans="1:8" s="16" customFormat="1" ht="18" customHeight="1" x14ac:dyDescent="0.2">
      <c r="A59" s="35" t="s">
        <v>459</v>
      </c>
      <c r="B59" s="36"/>
      <c r="C59" s="36"/>
      <c r="D59" s="36"/>
      <c r="E59" s="36"/>
      <c r="F59" s="36"/>
      <c r="G59" s="36"/>
      <c r="H59" s="36"/>
    </row>
    <row r="60" spans="1:8" s="16" customFormat="1" ht="15" customHeight="1" x14ac:dyDescent="0.2">
      <c r="A60" s="34"/>
      <c r="B60" s="34"/>
      <c r="C60" s="34"/>
      <c r="D60" s="34"/>
      <c r="E60" s="34"/>
      <c r="F60" s="34"/>
      <c r="G60" s="34"/>
      <c r="H60" s="34"/>
    </row>
    <row r="61" spans="1:8" ht="12.75" customHeight="1" x14ac:dyDescent="0.2"/>
  </sheetData>
  <mergeCells count="13">
    <mergeCell ref="A58:H58"/>
    <mergeCell ref="A1:H1"/>
    <mergeCell ref="A2:H2"/>
    <mergeCell ref="A3:H3"/>
    <mergeCell ref="A4:H4"/>
    <mergeCell ref="H5:H7"/>
    <mergeCell ref="A5:A7"/>
    <mergeCell ref="D6:E6"/>
    <mergeCell ref="B5:B7"/>
    <mergeCell ref="C5:E5"/>
    <mergeCell ref="C6:C7"/>
    <mergeCell ref="F5:F7"/>
    <mergeCell ref="G5:G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7"/>
  <sheetViews>
    <sheetView zoomScaleNormal="100" workbookViewId="0">
      <selection sqref="A1:E1"/>
    </sheetView>
  </sheetViews>
  <sheetFormatPr defaultColWidth="8.85546875" defaultRowHeight="14.25" x14ac:dyDescent="0.2"/>
  <cols>
    <col min="1" max="1" width="40.7109375" style="7" customWidth="1"/>
    <col min="2" max="4" width="12.7109375" style="7" customWidth="1"/>
    <col min="5" max="5" width="40.7109375" style="6" customWidth="1"/>
    <col min="6" max="16384" width="8.85546875" style="7"/>
  </cols>
  <sheetData>
    <row r="1" spans="1:7" s="8" customFormat="1" ht="24.95" customHeight="1" x14ac:dyDescent="0.2">
      <c r="A1" s="195" t="s">
        <v>594</v>
      </c>
      <c r="B1" s="195"/>
      <c r="C1" s="195"/>
      <c r="D1" s="195"/>
      <c r="E1" s="195"/>
      <c r="F1" s="1"/>
      <c r="G1" s="1"/>
    </row>
    <row r="2" spans="1:7" s="8" customFormat="1" ht="15" customHeight="1" x14ac:dyDescent="0.2">
      <c r="A2" s="236" t="s">
        <v>563</v>
      </c>
      <c r="B2" s="236"/>
      <c r="C2" s="236"/>
      <c r="D2" s="236"/>
      <c r="E2" s="236"/>
      <c r="F2" s="1"/>
      <c r="G2" s="1"/>
    </row>
    <row r="3" spans="1:7" s="8" customFormat="1" ht="15" customHeight="1" x14ac:dyDescent="0.2">
      <c r="A3" s="231" t="s">
        <v>575</v>
      </c>
      <c r="B3" s="231"/>
      <c r="C3" s="231"/>
      <c r="D3" s="231"/>
      <c r="E3" s="231"/>
      <c r="F3" s="1"/>
      <c r="G3" s="1"/>
    </row>
    <row r="4" spans="1:7" s="15" customFormat="1" ht="24.95" customHeight="1" x14ac:dyDescent="0.25">
      <c r="A4" s="251" t="s">
        <v>565</v>
      </c>
      <c r="B4" s="251"/>
      <c r="C4" s="251"/>
      <c r="D4" s="251"/>
      <c r="E4" s="251"/>
      <c r="F4" s="14"/>
      <c r="G4" s="14"/>
    </row>
    <row r="5" spans="1:7" ht="69.95" customHeight="1" x14ac:dyDescent="0.2">
      <c r="A5" s="245" t="s">
        <v>0</v>
      </c>
      <c r="B5" s="249" t="s">
        <v>170</v>
      </c>
      <c r="C5" s="252" t="s">
        <v>544</v>
      </c>
      <c r="D5" s="252"/>
      <c r="E5" s="247" t="s">
        <v>1</v>
      </c>
    </row>
    <row r="6" spans="1:7" ht="60" customHeight="1" x14ac:dyDescent="0.2">
      <c r="A6" s="246"/>
      <c r="B6" s="250"/>
      <c r="C6" s="12" t="s">
        <v>462</v>
      </c>
      <c r="D6" s="12" t="s">
        <v>182</v>
      </c>
      <c r="E6" s="248"/>
    </row>
    <row r="7" spans="1:7" s="45" customFormat="1" ht="15" customHeight="1" x14ac:dyDescent="0.2">
      <c r="A7" s="46" t="s">
        <v>350</v>
      </c>
      <c r="B7" s="181">
        <v>16</v>
      </c>
      <c r="C7" s="181">
        <v>7</v>
      </c>
      <c r="D7" s="181">
        <v>10</v>
      </c>
      <c r="E7" s="62" t="s">
        <v>124</v>
      </c>
    </row>
    <row r="8" spans="1:7" s="45" customFormat="1" ht="15" customHeight="1" x14ac:dyDescent="0.2">
      <c r="A8" s="46" t="s">
        <v>351</v>
      </c>
      <c r="B8" s="178">
        <v>11</v>
      </c>
      <c r="C8" s="178">
        <v>4</v>
      </c>
      <c r="D8" s="178">
        <v>7</v>
      </c>
      <c r="E8" s="62" t="s">
        <v>125</v>
      </c>
    </row>
    <row r="9" spans="1:7" s="45" customFormat="1" ht="15" customHeight="1" x14ac:dyDescent="0.2">
      <c r="A9" s="46" t="s">
        <v>491</v>
      </c>
      <c r="B9" s="178"/>
      <c r="C9" s="178"/>
      <c r="D9" s="178"/>
      <c r="E9" s="138" t="s">
        <v>543</v>
      </c>
    </row>
    <row r="10" spans="1:7" s="45" customFormat="1" ht="15" customHeight="1" x14ac:dyDescent="0.2">
      <c r="A10" s="46" t="s">
        <v>352</v>
      </c>
      <c r="B10" s="178">
        <v>85</v>
      </c>
      <c r="C10" s="178">
        <v>32</v>
      </c>
      <c r="D10" s="178">
        <v>12</v>
      </c>
      <c r="E10" s="62" t="s">
        <v>178</v>
      </c>
    </row>
    <row r="11" spans="1:7" s="45" customFormat="1" ht="15" customHeight="1" x14ac:dyDescent="0.2">
      <c r="A11" s="46" t="s">
        <v>353</v>
      </c>
      <c r="B11" s="178">
        <v>83</v>
      </c>
      <c r="C11" s="178">
        <v>31</v>
      </c>
      <c r="D11" s="178">
        <v>11</v>
      </c>
      <c r="E11" s="62" t="s">
        <v>126</v>
      </c>
    </row>
    <row r="12" spans="1:7" s="45" customFormat="1" ht="15" customHeight="1" x14ac:dyDescent="0.2">
      <c r="A12" s="46" t="s">
        <v>354</v>
      </c>
      <c r="B12" s="178">
        <v>26</v>
      </c>
      <c r="C12" s="178">
        <v>14</v>
      </c>
      <c r="D12" s="178">
        <v>8</v>
      </c>
      <c r="E12" s="62" t="s">
        <v>127</v>
      </c>
    </row>
    <row r="13" spans="1:7" s="45" customFormat="1" ht="15" customHeight="1" x14ac:dyDescent="0.2">
      <c r="A13" s="46" t="s">
        <v>355</v>
      </c>
      <c r="B13" s="178">
        <v>16</v>
      </c>
      <c r="C13" s="178">
        <v>3</v>
      </c>
      <c r="D13" s="178">
        <v>3</v>
      </c>
      <c r="E13" s="62" t="s">
        <v>179</v>
      </c>
    </row>
    <row r="14" spans="1:7" s="45" customFormat="1" ht="15" customHeight="1" x14ac:dyDescent="0.2">
      <c r="A14" s="46" t="s">
        <v>356</v>
      </c>
      <c r="B14" s="178">
        <v>73</v>
      </c>
      <c r="C14" s="178">
        <v>19</v>
      </c>
      <c r="D14" s="178">
        <v>3</v>
      </c>
      <c r="E14" s="62" t="s">
        <v>128</v>
      </c>
    </row>
    <row r="15" spans="1:7" s="45" customFormat="1" ht="15" customHeight="1" x14ac:dyDescent="0.2">
      <c r="A15" s="46" t="s">
        <v>357</v>
      </c>
      <c r="B15" s="178">
        <v>47</v>
      </c>
      <c r="C15" s="178">
        <v>16</v>
      </c>
      <c r="D15" s="178">
        <v>3</v>
      </c>
      <c r="E15" s="62" t="s">
        <v>129</v>
      </c>
    </row>
    <row r="16" spans="1:7" s="45" customFormat="1" ht="15" customHeight="1" x14ac:dyDescent="0.2">
      <c r="A16" s="46" t="s">
        <v>358</v>
      </c>
      <c r="B16" s="178">
        <v>26</v>
      </c>
      <c r="C16" s="178">
        <v>3</v>
      </c>
      <c r="D16" s="178" t="s">
        <v>156</v>
      </c>
      <c r="E16" s="62" t="s">
        <v>130</v>
      </c>
    </row>
    <row r="17" spans="1:5" s="45" customFormat="1" ht="15" customHeight="1" x14ac:dyDescent="0.2">
      <c r="A17" s="46" t="s">
        <v>359</v>
      </c>
      <c r="B17" s="178">
        <v>3</v>
      </c>
      <c r="C17" s="178" t="s">
        <v>156</v>
      </c>
      <c r="D17" s="178" t="s">
        <v>156</v>
      </c>
      <c r="E17" s="62" t="s">
        <v>147</v>
      </c>
    </row>
    <row r="18" spans="1:5" s="45" customFormat="1" ht="15" customHeight="1" x14ac:dyDescent="0.2">
      <c r="A18" s="46" t="s">
        <v>360</v>
      </c>
      <c r="B18" s="178">
        <v>27</v>
      </c>
      <c r="C18" s="178">
        <v>21</v>
      </c>
      <c r="D18" s="178">
        <v>12</v>
      </c>
      <c r="E18" s="62" t="s">
        <v>131</v>
      </c>
    </row>
    <row r="19" spans="1:5" s="45" customFormat="1" ht="15" customHeight="1" x14ac:dyDescent="0.2">
      <c r="A19" s="46" t="s">
        <v>361</v>
      </c>
      <c r="B19" s="178">
        <v>38</v>
      </c>
      <c r="C19" s="178">
        <v>12</v>
      </c>
      <c r="D19" s="178">
        <v>6</v>
      </c>
      <c r="E19" s="62" t="s">
        <v>180</v>
      </c>
    </row>
    <row r="20" spans="1:5" s="45" customFormat="1" ht="15" customHeight="1" x14ac:dyDescent="0.2">
      <c r="A20" s="46" t="s">
        <v>492</v>
      </c>
      <c r="B20" s="178"/>
      <c r="C20" s="178"/>
      <c r="D20" s="178"/>
      <c r="E20" s="62" t="s">
        <v>493</v>
      </c>
    </row>
    <row r="21" spans="1:5" s="45" customFormat="1" ht="15" customHeight="1" x14ac:dyDescent="0.2">
      <c r="A21" s="46" t="s">
        <v>362</v>
      </c>
      <c r="B21" s="178">
        <v>17</v>
      </c>
      <c r="C21" s="178">
        <v>12</v>
      </c>
      <c r="D21" s="178">
        <v>7</v>
      </c>
      <c r="E21" s="62" t="s">
        <v>130</v>
      </c>
    </row>
    <row r="22" spans="1:5" s="45" customFormat="1" ht="15" customHeight="1" x14ac:dyDescent="0.2">
      <c r="A22" s="46" t="s">
        <v>363</v>
      </c>
      <c r="B22" s="178">
        <v>4</v>
      </c>
      <c r="C22" s="178">
        <v>1</v>
      </c>
      <c r="D22" s="178">
        <v>2</v>
      </c>
      <c r="E22" s="62" t="s">
        <v>129</v>
      </c>
    </row>
    <row r="23" spans="1:5" s="45" customFormat="1" ht="15" customHeight="1" x14ac:dyDescent="0.2">
      <c r="A23" s="46" t="s">
        <v>495</v>
      </c>
      <c r="B23" s="178"/>
      <c r="C23" s="178"/>
      <c r="D23" s="178"/>
      <c r="E23" s="62" t="s">
        <v>496</v>
      </c>
    </row>
    <row r="24" spans="1:5" s="45" customFormat="1" ht="15" customHeight="1" x14ac:dyDescent="0.2">
      <c r="A24" s="46" t="s">
        <v>364</v>
      </c>
      <c r="B24" s="178">
        <v>4</v>
      </c>
      <c r="C24" s="178">
        <v>1</v>
      </c>
      <c r="D24" s="178">
        <v>1</v>
      </c>
      <c r="E24" s="62" t="s">
        <v>148</v>
      </c>
    </row>
    <row r="25" spans="1:5" s="45" customFormat="1" ht="15" customHeight="1" x14ac:dyDescent="0.2">
      <c r="A25" s="46" t="s">
        <v>365</v>
      </c>
      <c r="B25" s="178">
        <v>1</v>
      </c>
      <c r="C25" s="178">
        <v>1</v>
      </c>
      <c r="D25" s="178" t="s">
        <v>156</v>
      </c>
      <c r="E25" s="62" t="s">
        <v>132</v>
      </c>
    </row>
    <row r="26" spans="1:5" s="45" customFormat="1" ht="15" customHeight="1" x14ac:dyDescent="0.2">
      <c r="A26" s="46" t="s">
        <v>366</v>
      </c>
      <c r="B26" s="178">
        <v>1</v>
      </c>
      <c r="C26" s="178">
        <v>1</v>
      </c>
      <c r="D26" s="178">
        <v>1</v>
      </c>
      <c r="E26" s="138" t="s">
        <v>149</v>
      </c>
    </row>
    <row r="27" spans="1:5" s="45" customFormat="1" ht="15" customHeight="1" x14ac:dyDescent="0.2">
      <c r="A27" s="46" t="s">
        <v>367</v>
      </c>
      <c r="B27" s="178">
        <v>1</v>
      </c>
      <c r="C27" s="178" t="s">
        <v>156</v>
      </c>
      <c r="D27" s="178" t="s">
        <v>156</v>
      </c>
      <c r="E27" s="138" t="s">
        <v>150</v>
      </c>
    </row>
    <row r="28" spans="1:5" s="45" customFormat="1" ht="15" customHeight="1" x14ac:dyDescent="0.2">
      <c r="A28" s="46" t="s">
        <v>368</v>
      </c>
      <c r="B28" s="178">
        <v>1</v>
      </c>
      <c r="C28" s="178">
        <v>1</v>
      </c>
      <c r="D28" s="178">
        <v>1</v>
      </c>
      <c r="E28" s="138" t="s">
        <v>133</v>
      </c>
    </row>
    <row r="29" spans="1:5" s="45" customFormat="1" ht="15" customHeight="1" x14ac:dyDescent="0.2">
      <c r="A29" s="46" t="s">
        <v>494</v>
      </c>
      <c r="B29" s="178"/>
      <c r="C29" s="178"/>
      <c r="D29" s="178"/>
      <c r="E29" s="138" t="s">
        <v>542</v>
      </c>
    </row>
    <row r="30" spans="1:5" s="45" customFormat="1" ht="15" customHeight="1" x14ac:dyDescent="0.2">
      <c r="A30" s="46" t="s">
        <v>369</v>
      </c>
      <c r="B30" s="178" t="s">
        <v>156</v>
      </c>
      <c r="C30" s="178" t="s">
        <v>156</v>
      </c>
      <c r="D30" s="178" t="s">
        <v>156</v>
      </c>
      <c r="E30" s="138" t="s">
        <v>129</v>
      </c>
    </row>
    <row r="31" spans="1:5" s="45" customFormat="1" ht="15" customHeight="1" x14ac:dyDescent="0.2">
      <c r="A31" s="46" t="s">
        <v>370</v>
      </c>
      <c r="B31" s="178">
        <v>2</v>
      </c>
      <c r="C31" s="178">
        <v>1</v>
      </c>
      <c r="D31" s="178">
        <v>2</v>
      </c>
      <c r="E31" s="138" t="s">
        <v>130</v>
      </c>
    </row>
    <row r="32" spans="1:5" s="45" customFormat="1" ht="15" customHeight="1" x14ac:dyDescent="0.2">
      <c r="A32" s="46" t="s">
        <v>371</v>
      </c>
      <c r="B32" s="178" t="s">
        <v>156</v>
      </c>
      <c r="C32" s="178" t="s">
        <v>156</v>
      </c>
      <c r="D32" s="178" t="s">
        <v>156</v>
      </c>
      <c r="E32" s="138" t="s">
        <v>134</v>
      </c>
    </row>
    <row r="33" spans="1:5" s="45" customFormat="1" ht="15" customHeight="1" x14ac:dyDescent="0.2">
      <c r="A33" s="46" t="s">
        <v>372</v>
      </c>
      <c r="B33" s="178">
        <v>2</v>
      </c>
      <c r="C33" s="178">
        <v>1</v>
      </c>
      <c r="D33" s="178" t="s">
        <v>156</v>
      </c>
      <c r="E33" s="138" t="s">
        <v>151</v>
      </c>
    </row>
    <row r="34" spans="1:5" s="45" customFormat="1" ht="15" customHeight="1" x14ac:dyDescent="0.2">
      <c r="A34" s="46" t="s">
        <v>373</v>
      </c>
      <c r="B34" s="178">
        <v>5</v>
      </c>
      <c r="C34" s="178">
        <v>1</v>
      </c>
      <c r="D34" s="178" t="s">
        <v>156</v>
      </c>
      <c r="E34" s="138" t="s">
        <v>541</v>
      </c>
    </row>
    <row r="35" spans="1:5" s="45" customFormat="1" ht="15" customHeight="1" x14ac:dyDescent="0.2">
      <c r="A35" s="46" t="s">
        <v>374</v>
      </c>
      <c r="B35" s="178">
        <v>269.7</v>
      </c>
      <c r="C35" s="178" t="s">
        <v>156</v>
      </c>
      <c r="D35" s="178" t="s">
        <v>156</v>
      </c>
      <c r="E35" s="62" t="s">
        <v>181</v>
      </c>
    </row>
    <row r="36" spans="1:5" ht="18" customHeight="1" x14ac:dyDescent="0.2">
      <c r="A36" s="243" t="s">
        <v>460</v>
      </c>
      <c r="B36" s="243"/>
      <c r="C36" s="243"/>
      <c r="D36" s="243"/>
      <c r="E36" s="243"/>
    </row>
    <row r="37" spans="1:5" ht="15" customHeight="1" x14ac:dyDescent="0.2">
      <c r="A37" s="244" t="s">
        <v>461</v>
      </c>
      <c r="B37" s="244"/>
      <c r="C37" s="244"/>
      <c r="D37" s="244"/>
      <c r="E37" s="244"/>
    </row>
  </sheetData>
  <mergeCells count="10">
    <mergeCell ref="A36:E36"/>
    <mergeCell ref="A37:E37"/>
    <mergeCell ref="A1:E1"/>
    <mergeCell ref="A5:A6"/>
    <mergeCell ref="E5:E6"/>
    <mergeCell ref="B5:B6"/>
    <mergeCell ref="A2:E2"/>
    <mergeCell ref="A3:E3"/>
    <mergeCell ref="A4:E4"/>
    <mergeCell ref="C5:D5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TABL. 1 (116).</vt:lpstr>
      <vt:lpstr>TABL. 2 (117).</vt:lpstr>
      <vt:lpstr>TABL. 3 (118).</vt:lpstr>
      <vt:lpstr>TABL. 4 (119).</vt:lpstr>
      <vt:lpstr>TABL. 5 (120).</vt:lpstr>
      <vt:lpstr>TABL. 6 (121).</vt:lpstr>
      <vt:lpstr>TABL. 7 (122).</vt:lpstr>
      <vt:lpstr>TABL. 8 (123).</vt:lpstr>
      <vt:lpstr>TABL. 9 (124).</vt:lpstr>
      <vt:lpstr>TABL. 10 (125).</vt:lpstr>
      <vt:lpstr>TABL. 11 (126).</vt:lpstr>
      <vt:lpstr>TABL. 12 (127).</vt:lpstr>
      <vt:lpstr>TABL. 13 (128).</vt:lpstr>
      <vt:lpstr>TABL. 14 (129).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Krakowa – Kultura</dc:title>
  <dc:creator>Urząd Statystyczny w Krakowie</dc:creator>
  <dcterms:created xsi:type="dcterms:W3CDTF">2014-01-24T10:26:04Z</dcterms:created>
  <dcterms:modified xsi:type="dcterms:W3CDTF">2025-12-19T08:45:53Z</dcterms:modified>
</cp:coreProperties>
</file>